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임승모\Desktop\MVP작\"/>
    </mc:Choice>
  </mc:AlternateContent>
  <xr:revisionPtr revIDLastSave="0" documentId="13_ncr:1_{911B90DA-2C5C-485B-A5DA-C74F763EE566}" xr6:coauthVersionLast="45" xr6:coauthVersionMax="45" xr10:uidLastSave="{00000000-0000-0000-0000-000000000000}"/>
  <bookViews>
    <workbookView xWindow="2145" yWindow="0" windowWidth="19095" windowHeight="15030" xr2:uid="{9905B8FB-85C0-4D1A-9EC2-2494ED68EAA0}"/>
  </bookViews>
  <sheets>
    <sheet name="충전수단" sheetId="4" r:id="rId1"/>
    <sheet name="계산기 (무통)" sheetId="2" r:id="rId2"/>
    <sheet name="계산기( 매니아 )" sheetId="5" r:id="rId3"/>
    <sheet name="판매 기록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5" l="1"/>
  <c r="J37" i="5" l="1"/>
  <c r="J38" i="5"/>
  <c r="J39" i="5"/>
  <c r="J40" i="5"/>
  <c r="J41" i="5"/>
  <c r="J42" i="5"/>
  <c r="J43" i="5"/>
  <c r="J44" i="5"/>
  <c r="J45" i="5"/>
  <c r="H29" i="5"/>
  <c r="H27" i="5"/>
  <c r="H28" i="5"/>
  <c r="H46" i="5"/>
  <c r="D46" i="5"/>
  <c r="I45" i="5"/>
  <c r="E45" i="5"/>
  <c r="F45" i="5" s="1"/>
  <c r="G45" i="5" s="1"/>
  <c r="I44" i="5"/>
  <c r="E44" i="5"/>
  <c r="F44" i="5" s="1"/>
  <c r="G44" i="5" s="1"/>
  <c r="I43" i="5"/>
  <c r="E43" i="5"/>
  <c r="F43" i="5" s="1"/>
  <c r="G43" i="5" s="1"/>
  <c r="I42" i="5"/>
  <c r="E42" i="5"/>
  <c r="F42" i="5" s="1"/>
  <c r="G42" i="5" s="1"/>
  <c r="I41" i="5"/>
  <c r="F41" i="5"/>
  <c r="G41" i="5" s="1"/>
  <c r="E41" i="5"/>
  <c r="I40" i="5"/>
  <c r="E40" i="5"/>
  <c r="F40" i="5" s="1"/>
  <c r="G40" i="5" s="1"/>
  <c r="I39" i="5"/>
  <c r="F39" i="5"/>
  <c r="G39" i="5" s="1"/>
  <c r="E39" i="5"/>
  <c r="I38" i="5"/>
  <c r="E38" i="5"/>
  <c r="F38" i="5" s="1"/>
  <c r="G38" i="5" s="1"/>
  <c r="I37" i="5"/>
  <c r="E37" i="5"/>
  <c r="F37" i="5" s="1"/>
  <c r="G37" i="5" s="1"/>
  <c r="I36" i="5"/>
  <c r="J36" i="5" s="1"/>
  <c r="E36" i="5"/>
  <c r="F36" i="5" s="1"/>
  <c r="G36" i="5" s="1"/>
  <c r="I35" i="5"/>
  <c r="J35" i="5" s="1"/>
  <c r="E35" i="5"/>
  <c r="F35" i="5" s="1"/>
  <c r="G35" i="5" s="1"/>
  <c r="I34" i="5"/>
  <c r="E34" i="5"/>
  <c r="F30" i="5"/>
  <c r="D30" i="5"/>
  <c r="G29" i="5"/>
  <c r="E29" i="5"/>
  <c r="G28" i="5"/>
  <c r="E28" i="5"/>
  <c r="G27" i="5"/>
  <c r="E27" i="5"/>
  <c r="G26" i="5"/>
  <c r="H26" i="5" s="1"/>
  <c r="E26" i="5"/>
  <c r="G25" i="5"/>
  <c r="E25" i="5"/>
  <c r="G24" i="5"/>
  <c r="H24" i="5" s="1"/>
  <c r="E24" i="5"/>
  <c r="G23" i="5"/>
  <c r="H23" i="5" s="1"/>
  <c r="E23" i="5"/>
  <c r="G22" i="5"/>
  <c r="H22" i="5" s="1"/>
  <c r="E22" i="5"/>
  <c r="G21" i="5"/>
  <c r="H21" i="5" s="1"/>
  <c r="E21" i="5"/>
  <c r="G20" i="5"/>
  <c r="H20" i="5" s="1"/>
  <c r="E20" i="5"/>
  <c r="G19" i="5"/>
  <c r="H19" i="5" s="1"/>
  <c r="E19" i="5"/>
  <c r="G18" i="5"/>
  <c r="H18" i="5" s="1"/>
  <c r="E18" i="5"/>
  <c r="G17" i="5"/>
  <c r="H17" i="5" s="1"/>
  <c r="E17" i="5"/>
  <c r="G16" i="5"/>
  <c r="H16" i="5" s="1"/>
  <c r="E16" i="5"/>
  <c r="M15" i="5"/>
  <c r="G15" i="5"/>
  <c r="H15" i="5" s="1"/>
  <c r="E15" i="5"/>
  <c r="G14" i="5"/>
  <c r="H14" i="5" s="1"/>
  <c r="E14" i="5"/>
  <c r="G13" i="5"/>
  <c r="E13" i="5"/>
  <c r="G12" i="5"/>
  <c r="H12" i="5" s="1"/>
  <c r="E12" i="5"/>
  <c r="M11" i="5"/>
  <c r="G11" i="5"/>
  <c r="H11" i="5" s="1"/>
  <c r="E11" i="5"/>
  <c r="M10" i="5"/>
  <c r="G10" i="5"/>
  <c r="H10" i="5" s="1"/>
  <c r="E10" i="5"/>
  <c r="G9" i="5"/>
  <c r="H9" i="5" s="1"/>
  <c r="E9" i="5"/>
  <c r="G8" i="5"/>
  <c r="H8" i="5" s="1"/>
  <c r="E8" i="5"/>
  <c r="G7" i="5"/>
  <c r="H7" i="5" s="1"/>
  <c r="E7" i="5"/>
  <c r="G6" i="5"/>
  <c r="H6" i="5" s="1"/>
  <c r="E6" i="5"/>
  <c r="F20" i="2"/>
  <c r="I46" i="5" l="1"/>
  <c r="E46" i="5"/>
  <c r="J34" i="5"/>
  <c r="J46" i="5" s="1"/>
  <c r="H13" i="5"/>
  <c r="H25" i="5"/>
  <c r="E30" i="5"/>
  <c r="H30" i="5"/>
  <c r="G30" i="5"/>
  <c r="F34" i="5"/>
  <c r="H13" i="3" a="1"/>
  <c r="H13" i="3" s="1"/>
  <c r="H14" i="3" a="1"/>
  <c r="H14" i="3" s="1"/>
  <c r="H15" i="3" a="1"/>
  <c r="H15" i="3" s="1"/>
  <c r="H16" i="3" a="1"/>
  <c r="H16" i="3" s="1"/>
  <c r="H17" i="3" a="1"/>
  <c r="H17" i="3" s="1"/>
  <c r="H18" i="3" a="1"/>
  <c r="H18" i="3" s="1"/>
  <c r="H19" i="3" a="1"/>
  <c r="H19" i="3" s="1"/>
  <c r="H20" i="3" a="1"/>
  <c r="H20" i="3" s="1"/>
  <c r="H21" i="3" a="1"/>
  <c r="H21" i="3" s="1"/>
  <c r="H22" i="3" a="1"/>
  <c r="H22" i="3" s="1"/>
  <c r="H23" i="3" a="1"/>
  <c r="H23" i="3" s="1"/>
  <c r="H24" i="3" a="1"/>
  <c r="H24" i="3" s="1"/>
  <c r="H25" i="3" a="1"/>
  <c r="H25" i="3" s="1"/>
  <c r="H26" i="3" a="1"/>
  <c r="H26" i="3" s="1"/>
  <c r="H27" i="3" a="1"/>
  <c r="H27" i="3" s="1"/>
  <c r="H28" i="3" a="1"/>
  <c r="H28" i="3" s="1"/>
  <c r="H29" i="3" a="1"/>
  <c r="H29" i="3" s="1"/>
  <c r="H30" i="3" a="1"/>
  <c r="H30" i="3" s="1"/>
  <c r="H31" i="3" a="1"/>
  <c r="H31" i="3" s="1"/>
  <c r="H32" i="3" a="1"/>
  <c r="H32" i="3" s="1"/>
  <c r="H33" i="3" a="1"/>
  <c r="H33" i="3" s="1"/>
  <c r="H34" i="3" a="1"/>
  <c r="H34" i="3" s="1"/>
  <c r="H35" i="3" a="1"/>
  <c r="H35" i="3" s="1"/>
  <c r="H36" i="3" a="1"/>
  <c r="H36" i="3" s="1"/>
  <c r="H37" i="3" a="1"/>
  <c r="H37" i="3" s="1"/>
  <c r="H38" i="3" a="1"/>
  <c r="H38" i="3" s="1"/>
  <c r="H39" i="3" a="1"/>
  <c r="H39" i="3" s="1"/>
  <c r="H40" i="3" a="1"/>
  <c r="H40" i="3" s="1"/>
  <c r="H41" i="3" a="1"/>
  <c r="H41" i="3" s="1"/>
  <c r="H42" i="3" a="1"/>
  <c r="H42" i="3" s="1"/>
  <c r="H43" i="3" a="1"/>
  <c r="H43" i="3" s="1"/>
  <c r="H44" i="3" a="1"/>
  <c r="H44" i="3" s="1"/>
  <c r="H45" i="3" a="1"/>
  <c r="H45" i="3" s="1"/>
  <c r="H46" i="3" a="1"/>
  <c r="H46" i="3" s="1"/>
  <c r="H47" i="3" a="1"/>
  <c r="H47" i="3" s="1"/>
  <c r="B14" i="3" a="1"/>
  <c r="B14" i="3" s="1"/>
  <c r="B15" i="3" a="1"/>
  <c r="B15" i="3" s="1"/>
  <c r="B16" i="3" a="1"/>
  <c r="B16" i="3" s="1"/>
  <c r="B17" i="3" a="1"/>
  <c r="B17" i="3" s="1"/>
  <c r="B18" i="3" a="1"/>
  <c r="B18" i="3" s="1"/>
  <c r="B19" i="3" a="1"/>
  <c r="B19" i="3" s="1"/>
  <c r="B20" i="3" a="1"/>
  <c r="B20" i="3" s="1"/>
  <c r="B21" i="3" a="1"/>
  <c r="B21" i="3" s="1"/>
  <c r="B22" i="3" a="1"/>
  <c r="B22" i="3" s="1"/>
  <c r="B23" i="3" a="1"/>
  <c r="B23" i="3" s="1"/>
  <c r="B24" i="3" a="1"/>
  <c r="B24" i="3" s="1"/>
  <c r="B25" i="3" a="1"/>
  <c r="B25" i="3" s="1"/>
  <c r="B26" i="3" a="1"/>
  <c r="B26" i="3" s="1"/>
  <c r="B27" i="3" a="1"/>
  <c r="B27" i="3" s="1"/>
  <c r="B28" i="3" a="1"/>
  <c r="B28" i="3" s="1"/>
  <c r="B29" i="3" a="1"/>
  <c r="B29" i="3" s="1"/>
  <c r="B30" i="3" a="1"/>
  <c r="B30" i="3" s="1"/>
  <c r="B31" i="3" a="1"/>
  <c r="B31" i="3" s="1"/>
  <c r="B32" i="3" a="1"/>
  <c r="B32" i="3" s="1"/>
  <c r="B33" i="3" a="1"/>
  <c r="B33" i="3" s="1"/>
  <c r="B34" i="3" a="1"/>
  <c r="B34" i="3" s="1"/>
  <c r="B35" i="3" a="1"/>
  <c r="B35" i="3" s="1"/>
  <c r="B36" i="3" a="1"/>
  <c r="B36" i="3" s="1"/>
  <c r="B37" i="3" a="1"/>
  <c r="B37" i="3" s="1"/>
  <c r="B38" i="3" a="1"/>
  <c r="B38" i="3" s="1"/>
  <c r="B39" i="3" a="1"/>
  <c r="B39" i="3" s="1"/>
  <c r="B40" i="3" a="1"/>
  <c r="B40" i="3" s="1"/>
  <c r="B41" i="3" a="1"/>
  <c r="B41" i="3" s="1"/>
  <c r="B42" i="3" a="1"/>
  <c r="B42" i="3" s="1"/>
  <c r="B43" i="3" a="1"/>
  <c r="B43" i="3" s="1"/>
  <c r="B44" i="3" a="1"/>
  <c r="B44" i="3" s="1"/>
  <c r="B45" i="3" a="1"/>
  <c r="B45" i="3" s="1"/>
  <c r="B46" i="3" a="1"/>
  <c r="B46" i="3" s="1"/>
  <c r="B47" i="3" a="1"/>
  <c r="B47" i="3" s="1"/>
  <c r="H8" i="3" a="1"/>
  <c r="H8" i="3" s="1"/>
  <c r="H9" i="3" a="1"/>
  <c r="H9" i="3" s="1"/>
  <c r="H10" i="3" a="1"/>
  <c r="H10" i="3" s="1"/>
  <c r="H11" i="3" a="1"/>
  <c r="H11" i="3" s="1"/>
  <c r="H12" i="3" a="1"/>
  <c r="H12" i="3" s="1"/>
  <c r="H7" i="3" a="1"/>
  <c r="H7" i="3" s="1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J4" i="3" a="1"/>
  <c r="J4" i="3" s="1"/>
  <c r="M6" i="5" l="1"/>
  <c r="F46" i="5"/>
  <c r="M17" i="5" s="1"/>
  <c r="G34" i="5"/>
  <c r="I34" i="2"/>
  <c r="I36" i="2"/>
  <c r="I37" i="2"/>
  <c r="I38" i="2"/>
  <c r="I39" i="2"/>
  <c r="I40" i="2"/>
  <c r="I41" i="2"/>
  <c r="I42" i="2"/>
  <c r="I43" i="2"/>
  <c r="I44" i="2"/>
  <c r="I45" i="2"/>
  <c r="I35" i="2"/>
  <c r="J35" i="2" s="1"/>
  <c r="G7" i="2"/>
  <c r="H15" i="4"/>
  <c r="G15" i="4"/>
  <c r="F15" i="4"/>
  <c r="H14" i="4"/>
  <c r="F14" i="4"/>
  <c r="G14" i="4"/>
  <c r="H13" i="4"/>
  <c r="G13" i="4"/>
  <c r="F13" i="4"/>
  <c r="H12" i="4"/>
  <c r="G12" i="4"/>
  <c r="F12" i="4"/>
  <c r="H11" i="4"/>
  <c r="G11" i="4"/>
  <c r="F11" i="4"/>
  <c r="H10" i="4"/>
  <c r="G10" i="4"/>
  <c r="F10" i="4"/>
  <c r="H9" i="4"/>
  <c r="G9" i="4"/>
  <c r="F9" i="4"/>
  <c r="H8" i="4"/>
  <c r="G8" i="4"/>
  <c r="F8" i="4"/>
  <c r="H7" i="4"/>
  <c r="G7" i="4"/>
  <c r="F7" i="4"/>
  <c r="H6" i="4"/>
  <c r="G6" i="4"/>
  <c r="F6" i="4"/>
  <c r="D4" i="3" a="1"/>
  <c r="D4" i="3" s="1"/>
  <c r="M15" i="2"/>
  <c r="M10" i="2"/>
  <c r="B7" i="3" a="1"/>
  <c r="B7" i="3" s="1"/>
  <c r="G46" i="5" l="1"/>
  <c r="G16" i="4"/>
  <c r="M11" i="2" s="1"/>
  <c r="H16" i="4"/>
  <c r="F16" i="4" a="1"/>
  <c r="F16" i="4" s="1"/>
  <c r="B11" i="3" a="1"/>
  <c r="B11" i="3" s="1"/>
  <c r="B12" i="3" a="1"/>
  <c r="B12" i="3" s="1"/>
  <c r="B13" i="3" a="1"/>
  <c r="B13" i="3" s="1"/>
  <c r="B8" i="3" a="1"/>
  <c r="B8" i="3" s="1"/>
  <c r="B9" i="3" a="1"/>
  <c r="B9" i="3" s="1"/>
  <c r="B10" i="3" a="1"/>
  <c r="B10" i="3" s="1"/>
  <c r="E3" i="2" l="1"/>
  <c r="M5" i="5"/>
  <c r="E3" i="5"/>
  <c r="M16" i="5"/>
  <c r="M18" i="5" s="1"/>
  <c r="M12" i="5"/>
  <c r="L14" i="3"/>
  <c r="L15" i="3"/>
  <c r="L16" i="3"/>
  <c r="L17" i="3"/>
  <c r="L18" i="3"/>
  <c r="L19" i="3"/>
  <c r="L20" i="3"/>
  <c r="L21" i="3"/>
  <c r="L8" i="3"/>
  <c r="L9" i="3"/>
  <c r="L10" i="3"/>
  <c r="L11" i="3"/>
  <c r="L12" i="3"/>
  <c r="L13" i="3"/>
  <c r="L7" i="3"/>
  <c r="F22" i="3"/>
  <c r="F23" i="3"/>
  <c r="F24" i="3"/>
  <c r="F25" i="3"/>
  <c r="F26" i="3"/>
  <c r="F27" i="3"/>
  <c r="F28" i="3"/>
  <c r="F29" i="3"/>
  <c r="F30" i="3"/>
  <c r="F31" i="3"/>
  <c r="F32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7" i="3"/>
  <c r="M8" i="5" l="1"/>
  <c r="M7" i="5"/>
  <c r="K42" i="5"/>
  <c r="L42" i="5" s="1"/>
  <c r="I7" i="5"/>
  <c r="J7" i="5" s="1"/>
  <c r="I24" i="5"/>
  <c r="J24" i="5" s="1"/>
  <c r="I29" i="5"/>
  <c r="J29" i="5" s="1"/>
  <c r="I15" i="5"/>
  <c r="J15" i="5" s="1"/>
  <c r="I21" i="5"/>
  <c r="J21" i="5" s="1"/>
  <c r="I20" i="5"/>
  <c r="J20" i="5" s="1"/>
  <c r="I8" i="5"/>
  <c r="J8" i="5" s="1"/>
  <c r="K43" i="5"/>
  <c r="L43" i="5" s="1"/>
  <c r="K39" i="5"/>
  <c r="L39" i="5" s="1"/>
  <c r="I16" i="5"/>
  <c r="J16" i="5" s="1"/>
  <c r="I27" i="5"/>
  <c r="J27" i="5" s="1"/>
  <c r="K36" i="5"/>
  <c r="L36" i="5" s="1"/>
  <c r="K35" i="5"/>
  <c r="L35" i="5" s="1"/>
  <c r="I6" i="5"/>
  <c r="I23" i="5"/>
  <c r="J23" i="5" s="1"/>
  <c r="I26" i="5"/>
  <c r="J26" i="5" s="1"/>
  <c r="K37" i="5"/>
  <c r="L37" i="5" s="1"/>
  <c r="I12" i="5"/>
  <c r="J12" i="5" s="1"/>
  <c r="K38" i="5"/>
  <c r="L38" i="5" s="1"/>
  <c r="K45" i="5"/>
  <c r="L45" i="5" s="1"/>
  <c r="I17" i="5"/>
  <c r="J17" i="5" s="1"/>
  <c r="I9" i="5"/>
  <c r="J9" i="5" s="1"/>
  <c r="K44" i="5"/>
  <c r="L44" i="5" s="1"/>
  <c r="I22" i="5"/>
  <c r="J22" i="5" s="1"/>
  <c r="I18" i="5"/>
  <c r="J18" i="5" s="1"/>
  <c r="K41" i="5"/>
  <c r="L41" i="5" s="1"/>
  <c r="I11" i="5"/>
  <c r="J11" i="5" s="1"/>
  <c r="I28" i="5"/>
  <c r="J28" i="5" s="1"/>
  <c r="I19" i="5"/>
  <c r="J19" i="5" s="1"/>
  <c r="I14" i="5"/>
  <c r="J14" i="5" s="1"/>
  <c r="I10" i="5"/>
  <c r="J10" i="5" s="1"/>
  <c r="K40" i="5"/>
  <c r="L40" i="5" s="1"/>
  <c r="I25" i="5"/>
  <c r="J25" i="5" s="1"/>
  <c r="I13" i="5"/>
  <c r="J13" i="5" s="1"/>
  <c r="K34" i="5"/>
  <c r="L48" i="3"/>
  <c r="F48" i="3"/>
  <c r="K46" i="5" l="1"/>
  <c r="L34" i="5"/>
  <c r="J6" i="5"/>
  <c r="I30" i="5"/>
  <c r="N7" i="3"/>
  <c r="O7" i="3" s="1"/>
  <c r="P11" i="3" l="1"/>
  <c r="O11" i="3"/>
  <c r="H46" i="2"/>
  <c r="D46" i="2"/>
  <c r="D30" i="2"/>
  <c r="F30" i="2"/>
  <c r="M5" i="2" l="1"/>
  <c r="E13" i="2"/>
  <c r="E14" i="2"/>
  <c r="E15" i="2"/>
  <c r="E34" i="2"/>
  <c r="E38" i="2"/>
  <c r="F38" i="2" s="1"/>
  <c r="E6" i="2"/>
  <c r="E7" i="2"/>
  <c r="E8" i="2"/>
  <c r="E9" i="2"/>
  <c r="E10" i="2"/>
  <c r="E11" i="2"/>
  <c r="E12" i="2"/>
  <c r="E16" i="2"/>
  <c r="E17" i="2"/>
  <c r="E18" i="2"/>
  <c r="E19" i="2"/>
  <c r="E35" i="2"/>
  <c r="F35" i="2" s="1"/>
  <c r="G35" i="2" s="1"/>
  <c r="E36" i="2"/>
  <c r="F36" i="2" s="1"/>
  <c r="E37" i="2"/>
  <c r="F37" i="2" s="1"/>
  <c r="G37" i="2" s="1"/>
  <c r="J45" i="2"/>
  <c r="J44" i="2"/>
  <c r="J43" i="2"/>
  <c r="J42" i="2"/>
  <c r="J41" i="2"/>
  <c r="J40" i="2"/>
  <c r="J39" i="2"/>
  <c r="J38" i="2"/>
  <c r="E45" i="2"/>
  <c r="F45" i="2" s="1"/>
  <c r="G45" i="2" s="1"/>
  <c r="E44" i="2"/>
  <c r="F44" i="2" s="1"/>
  <c r="G44" i="2" s="1"/>
  <c r="E43" i="2"/>
  <c r="F43" i="2" s="1"/>
  <c r="G43" i="2" s="1"/>
  <c r="E42" i="2"/>
  <c r="F42" i="2" s="1"/>
  <c r="G42" i="2" s="1"/>
  <c r="E41" i="2"/>
  <c r="F41" i="2" s="1"/>
  <c r="G41" i="2" s="1"/>
  <c r="E40" i="2"/>
  <c r="F40" i="2" s="1"/>
  <c r="G40" i="2" s="1"/>
  <c r="E39" i="2"/>
  <c r="F39" i="2" s="1"/>
  <c r="G39" i="2" s="1"/>
  <c r="G29" i="2"/>
  <c r="H29" i="2" s="1"/>
  <c r="G28" i="2"/>
  <c r="H28" i="2" s="1"/>
  <c r="G27" i="2"/>
  <c r="H27" i="2" s="1"/>
  <c r="G26" i="2"/>
  <c r="H26" i="2" s="1"/>
  <c r="G24" i="2"/>
  <c r="H24" i="2" s="1"/>
  <c r="G23" i="2"/>
  <c r="H23" i="2" s="1"/>
  <c r="G22" i="2"/>
  <c r="H22" i="2" s="1"/>
  <c r="G21" i="2"/>
  <c r="H21" i="2" s="1"/>
  <c r="G20" i="2"/>
  <c r="H20" i="2" s="1"/>
  <c r="G25" i="2"/>
  <c r="H25" i="2" s="1"/>
  <c r="E29" i="2"/>
  <c r="E28" i="2"/>
  <c r="E27" i="2"/>
  <c r="E26" i="2"/>
  <c r="E25" i="2"/>
  <c r="E24" i="2"/>
  <c r="E23" i="2"/>
  <c r="E22" i="2"/>
  <c r="E21" i="2"/>
  <c r="E20" i="2"/>
  <c r="J34" i="2"/>
  <c r="J37" i="2"/>
  <c r="J36" i="2"/>
  <c r="H7" i="2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6" i="2"/>
  <c r="H6" i="2" s="1"/>
  <c r="F34" i="2" l="1"/>
  <c r="G34" i="2" s="1"/>
  <c r="E46" i="2"/>
  <c r="G38" i="2"/>
  <c r="I46" i="2"/>
  <c r="E30" i="2"/>
  <c r="G30" i="2"/>
  <c r="G36" i="2"/>
  <c r="F46" i="2" l="1"/>
  <c r="M17" i="2" s="1"/>
  <c r="K39" i="2"/>
  <c r="L39" i="2" s="1"/>
  <c r="K45" i="2"/>
  <c r="I11" i="2"/>
  <c r="J11" i="2" s="1"/>
  <c r="I17" i="2"/>
  <c r="J17" i="2" s="1"/>
  <c r="I23" i="2"/>
  <c r="J23" i="2" s="1"/>
  <c r="I29" i="2"/>
  <c r="J29" i="2" s="1"/>
  <c r="I12" i="2"/>
  <c r="J12" i="2" s="1"/>
  <c r="I24" i="2"/>
  <c r="K38" i="2"/>
  <c r="L38" i="2" s="1"/>
  <c r="I22" i="2"/>
  <c r="J22" i="2" s="1"/>
  <c r="K40" i="2"/>
  <c r="L40" i="2" s="1"/>
  <c r="K34" i="2"/>
  <c r="L34" i="2" s="1"/>
  <c r="I18" i="2"/>
  <c r="I6" i="2"/>
  <c r="J6" i="2" s="1"/>
  <c r="I16" i="2"/>
  <c r="J16" i="2" s="1"/>
  <c r="K35" i="2"/>
  <c r="L35" i="2" s="1"/>
  <c r="K41" i="2"/>
  <c r="L41" i="2" s="1"/>
  <c r="I7" i="2"/>
  <c r="J7" i="2" s="1"/>
  <c r="I13" i="2"/>
  <c r="J13" i="2" s="1"/>
  <c r="I19" i="2"/>
  <c r="J19" i="2" s="1"/>
  <c r="I25" i="2"/>
  <c r="J25" i="2" s="1"/>
  <c r="K36" i="2"/>
  <c r="L36" i="2" s="1"/>
  <c r="K42" i="2"/>
  <c r="L42" i="2" s="1"/>
  <c r="I8" i="2"/>
  <c r="J8" i="2" s="1"/>
  <c r="I14" i="2"/>
  <c r="I20" i="2"/>
  <c r="I26" i="2"/>
  <c r="J26" i="2" s="1"/>
  <c r="I10" i="2"/>
  <c r="J10" i="2" s="1"/>
  <c r="K37" i="2"/>
  <c r="L37" i="2" s="1"/>
  <c r="K43" i="2"/>
  <c r="L43" i="2" s="1"/>
  <c r="I9" i="2"/>
  <c r="J9" i="2" s="1"/>
  <c r="I15" i="2"/>
  <c r="J15" i="2" s="1"/>
  <c r="I21" i="2"/>
  <c r="J21" i="2" s="1"/>
  <c r="I27" i="2"/>
  <c r="J27" i="2" s="1"/>
  <c r="K44" i="2"/>
  <c r="L44" i="2" s="1"/>
  <c r="I28" i="2"/>
  <c r="J28" i="2" s="1"/>
  <c r="J14" i="2"/>
  <c r="J24" i="2"/>
  <c r="J18" i="2"/>
  <c r="G46" i="2"/>
  <c r="J46" i="2"/>
  <c r="H30" i="2"/>
  <c r="M16" i="2" l="1"/>
  <c r="M18" i="2" s="1"/>
  <c r="M12" i="2"/>
  <c r="L45" i="2"/>
  <c r="M6" i="2"/>
  <c r="K46" i="2"/>
  <c r="I30" i="2"/>
  <c r="J20" i="2"/>
  <c r="M7" i="2" l="1"/>
  <c r="M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<sst xmlns="http://schemas.openxmlformats.org/spreadsheetml/2006/main" count="175" uniqueCount="86">
  <si>
    <t>레드 큐브</t>
  </si>
  <si>
    <t>플가</t>
  </si>
  <si>
    <t>이름</t>
  </si>
  <si>
    <t>로얄 스타일</t>
  </si>
  <si>
    <t>레드 큐브 6</t>
  </si>
  <si>
    <t>레드 큐브 12</t>
  </si>
  <si>
    <t>블랙 큐브</t>
  </si>
  <si>
    <t>블랙 큐브 6</t>
  </si>
  <si>
    <t>블랙 큐브 12</t>
  </si>
  <si>
    <t>에디 큐브</t>
  </si>
  <si>
    <t>에디 큐브 10</t>
  </si>
  <si>
    <t>골드애플</t>
  </si>
  <si>
    <t>로얄스타일 10</t>
  </si>
  <si>
    <t>로얄 스타일 20</t>
  </si>
  <si>
    <t>갯수</t>
  </si>
  <si>
    <t>상품권</t>
  </si>
  <si>
    <t>충전한 캐시</t>
  </si>
  <si>
    <t>남은 캐시</t>
  </si>
  <si>
    <t>쓴 현금</t>
  </si>
  <si>
    <t>합산</t>
  </si>
  <si>
    <t>번 캐시</t>
  </si>
  <si>
    <t>번 현금</t>
  </si>
  <si>
    <t>사용 마일리지</t>
  </si>
  <si>
    <t>정가</t>
  </si>
  <si>
    <t>금액 합</t>
  </si>
  <si>
    <t>마일 적용</t>
  </si>
  <si>
    <t>정가 합</t>
  </si>
  <si>
    <t>손익</t>
  </si>
  <si>
    <t>손익 비율</t>
  </si>
  <si>
    <t>비</t>
  </si>
  <si>
    <t>적립 마일리지</t>
  </si>
  <si>
    <t>기존 캐시</t>
  </si>
  <si>
    <t>기존 마일리지</t>
  </si>
  <si>
    <t>남은 마일리지</t>
  </si>
  <si>
    <t>메소가격(억)</t>
  </si>
  <si>
    <t>수령 메소(수수료3%)(억)</t>
  </si>
  <si>
    <t>캐시           (마일 적용)</t>
    <phoneticPr fontId="4" type="noConversion"/>
  </si>
  <si>
    <t>원더베리</t>
    <phoneticPr fontId="4" type="noConversion"/>
  </si>
  <si>
    <t>마네킹</t>
    <phoneticPr fontId="4" type="noConversion"/>
  </si>
  <si>
    <t>정가</t>
    <phoneticPr fontId="4" type="noConversion"/>
  </si>
  <si>
    <t>할인가</t>
    <phoneticPr fontId="4" type="noConversion"/>
  </si>
  <si>
    <t>퍼센트</t>
    <phoneticPr fontId="4" type="noConversion"/>
  </si>
  <si>
    <t>문상</t>
    <phoneticPr fontId="4" type="noConversion"/>
  </si>
  <si>
    <t>해피머니</t>
    <phoneticPr fontId="4" type="noConversion"/>
  </si>
  <si>
    <t>도서문화</t>
    <phoneticPr fontId="4" type="noConversion"/>
  </si>
  <si>
    <t>장수</t>
    <phoneticPr fontId="4" type="noConversion"/>
  </si>
  <si>
    <t>에디 큐브 5</t>
    <phoneticPr fontId="4" type="noConversion"/>
  </si>
  <si>
    <t>넥슨캐시</t>
    <phoneticPr fontId="4" type="noConversion"/>
  </si>
  <si>
    <t>토스</t>
    <phoneticPr fontId="4" type="noConversion"/>
  </si>
  <si>
    <t>온캐시</t>
    <phoneticPr fontId="4" type="noConversion"/>
  </si>
  <si>
    <t>블랙큐브6</t>
    <phoneticPr fontId="4" type="noConversion"/>
  </si>
  <si>
    <t>레드큐브6</t>
    <phoneticPr fontId="4" type="noConversion"/>
  </si>
  <si>
    <t>수량</t>
    <phoneticPr fontId="4" type="noConversion"/>
  </si>
  <si>
    <t>flex</t>
    <phoneticPr fontId="4" type="noConversion"/>
  </si>
  <si>
    <t>마일리지</t>
    <phoneticPr fontId="4" type="noConversion"/>
  </si>
  <si>
    <t>메소</t>
    <phoneticPr fontId="4" type="noConversion"/>
  </si>
  <si>
    <t>수령메소</t>
    <phoneticPr fontId="4" type="noConversion"/>
  </si>
  <si>
    <t>환율</t>
    <phoneticPr fontId="4" type="noConversion"/>
  </si>
  <si>
    <t>로얄</t>
    <phoneticPr fontId="4" type="noConversion"/>
  </si>
  <si>
    <t>레드큐브3</t>
    <phoneticPr fontId="4" type="noConversion"/>
  </si>
  <si>
    <t>에디</t>
    <phoneticPr fontId="4" type="noConversion"/>
  </si>
  <si>
    <t>합메소</t>
    <phoneticPr fontId="4" type="noConversion"/>
  </si>
  <si>
    <t>번 현금</t>
    <phoneticPr fontId="4" type="noConversion"/>
  </si>
  <si>
    <t>정가 합</t>
    <phoneticPr fontId="4" type="noConversion"/>
  </si>
  <si>
    <t>할인가 합</t>
    <phoneticPr fontId="4" type="noConversion"/>
  </si>
  <si>
    <t>품명</t>
    <phoneticPr fontId="4" type="noConversion"/>
  </si>
  <si>
    <t>충전수단</t>
    <phoneticPr fontId="4" type="noConversion"/>
  </si>
  <si>
    <t>시세(억)</t>
    <phoneticPr fontId="4" type="noConversion"/>
  </si>
  <si>
    <t>무통</t>
    <phoneticPr fontId="4" type="noConversion"/>
  </si>
  <si>
    <t>매니아</t>
    <phoneticPr fontId="4" type="noConversion"/>
  </si>
  <si>
    <t>총 수량 검색</t>
    <phoneticPr fontId="4" type="noConversion"/>
  </si>
  <si>
    <t>총 수량</t>
    <phoneticPr fontId="4" type="noConversion"/>
  </si>
  <si>
    <t># 연두색 부분만 직접 작성하시면 됩니다.</t>
    <phoneticPr fontId="4" type="noConversion"/>
  </si>
  <si>
    <t>1 억당 가격</t>
    <phoneticPr fontId="4" type="noConversion"/>
  </si>
  <si>
    <t># MVP 실버는 달고 판매해야 
옥션 수수료 3% 입니다</t>
    <phoneticPr fontId="4" type="noConversion"/>
  </si>
  <si>
    <t># 매니아 거래시
20000원 이상 팔아야 수수료 5% 입니다
옥션 수수료 3% 입니다</t>
    <phoneticPr fontId="4" type="noConversion"/>
  </si>
  <si>
    <t># 상품권은 G9 혹은 
네이버 검색, 티몬, 위메프 등등 있습니다</t>
    <phoneticPr fontId="4" type="noConversion"/>
  </si>
  <si>
    <t># 옥션은 만든지 3일이 지나지 않은 캐릭터, 61레벨 이하의 캐릭터는 판매를 할 수 없습니다.</t>
    <phoneticPr fontId="4" type="noConversion"/>
  </si>
  <si>
    <t># 로얄 출시 직후,매월 1일 정도에
 판매량이 많습니다.</t>
    <phoneticPr fontId="4" type="noConversion"/>
  </si>
  <si>
    <t>품명입력</t>
    <phoneticPr fontId="4" type="noConversion"/>
  </si>
  <si>
    <t>충전수단, 정가, 할인가, 장수 입력하시고 다음 시트로 넘어 가주세요</t>
    <phoneticPr fontId="4" type="noConversion"/>
  </si>
  <si>
    <t>에디큐브6</t>
    <phoneticPr fontId="4" type="noConversion"/>
  </si>
  <si>
    <t>호텔메이플로얄</t>
    <phoneticPr fontId="4" type="noConversion"/>
  </si>
  <si>
    <t>1억당 판매가격</t>
    <phoneticPr fontId="4" type="noConversion"/>
  </si>
  <si>
    <t>아이템매니아 판매 기준</t>
    <phoneticPr fontId="4" type="noConversion"/>
  </si>
  <si>
    <t>무통거래 기준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</si>
</sst>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₩&quot;* #,##0_-;\-&quot;₩&quot;* #,##0_-;_-&quot;₩&quot;* &quot;-&quot;_-;_-@_-"/>
    <numFmt numFmtId="176" formatCode="&quot;₩&quot;#,##0.0"/>
    <numFmt numFmtId="177" formatCode="#,##0.0_ "/>
    <numFmt numFmtId="178" formatCode="0.0%"/>
    <numFmt numFmtId="179" formatCode="_-&quot;₩&quot;* #,##0.0_-;\-&quot;₩&quot;* #,##0.0_-;_-&quot;₩&quot;* &quot;-&quot;?_-;_-@_-"/>
    <numFmt numFmtId="180" formatCode="0.000\ &quot;억&quot;"/>
    <numFmt numFmtId="181" formatCode="&quot;₩&quot;#,##0_);[Red]\(&quot;₩&quot;#,##0\)"/>
    <numFmt numFmtId="182" formatCode="#.0000\ &quot;억&quot;"/>
    <numFmt numFmtId="183" formatCode="0.0\ &quot;억&quot;"/>
    <numFmt numFmtId="184" formatCode="0.#\ &quot;억&quot;"/>
    <numFmt numFmtId="185" formatCode="0.###\ &quot;억&quot;"/>
  </numFmts>
  <fonts count="10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3"/>
      <color theme="1"/>
      <name val="맑은 고딕"/>
      <family val="2"/>
      <charset val="129"/>
      <scheme val="minor"/>
    </font>
    <font>
      <sz val="13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E8F9DB"/>
      <name val="맑은 고딕"/>
      <family val="3"/>
      <charset val="129"/>
      <scheme val="minor"/>
    </font>
    <font>
      <b/>
      <sz val="10"/>
      <color rgb="FFE8F9DB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4"/>
        <bgColor indexed="64"/>
      </patternFill>
    </fill>
    <fill>
      <patternFill patternType="solid">
        <fgColor rgb="FFE8F5DB"/>
        <bgColor indexed="64"/>
      </patternFill>
    </fill>
    <fill>
      <patternFill patternType="solid">
        <fgColor rgb="FFE8F9DB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2" borderId="0" xfId="0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Border="1" applyAlignment="1" applyProtection="1">
      <alignment horizontal="center" vertical="center" wrapText="1"/>
      <protection hidden="1"/>
    </xf>
    <xf numFmtId="176" fontId="0" fillId="3" borderId="0" xfId="0" applyNumberFormat="1" applyFill="1" applyBorder="1" applyAlignment="1" applyProtection="1">
      <alignment horizontal="center" vertical="center" wrapText="1"/>
      <protection hidden="1"/>
    </xf>
    <xf numFmtId="180" fontId="0" fillId="2" borderId="0" xfId="0" applyNumberFormat="1" applyFill="1" applyBorder="1" applyAlignment="1" applyProtection="1">
      <alignment horizontal="center" vertical="center" wrapText="1"/>
      <protection hidden="1"/>
    </xf>
    <xf numFmtId="176" fontId="0" fillId="2" borderId="0" xfId="0" applyNumberFormat="1" applyFill="1" applyBorder="1" applyAlignment="1" applyProtection="1">
      <alignment horizontal="center" vertical="center" wrapText="1"/>
      <protection hidden="1"/>
    </xf>
    <xf numFmtId="177" fontId="0" fillId="2" borderId="0" xfId="0" applyNumberFormat="1" applyFill="1" applyBorder="1" applyAlignment="1" applyProtection="1">
      <alignment horizontal="center" vertical="center" wrapText="1"/>
      <protection hidden="1"/>
    </xf>
    <xf numFmtId="178" fontId="0" fillId="2" borderId="0" xfId="0" applyNumberFormat="1" applyFill="1" applyBorder="1" applyAlignment="1" applyProtection="1">
      <alignment horizontal="center" vertical="center" wrapText="1"/>
      <protection hidden="1"/>
    </xf>
    <xf numFmtId="178" fontId="0" fillId="3" borderId="0" xfId="0" applyNumberFormat="1" applyFill="1" applyBorder="1" applyAlignment="1" applyProtection="1">
      <alignment horizontal="center" vertical="center" wrapText="1"/>
      <protection hidden="1"/>
    </xf>
    <xf numFmtId="180" fontId="0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Border="1" applyAlignment="1" applyProtection="1">
      <alignment horizontal="center" vertical="center" wrapText="1"/>
      <protection hidden="1"/>
    </xf>
    <xf numFmtId="180" fontId="1" fillId="3" borderId="0" xfId="0" applyNumberFormat="1" applyFont="1" applyFill="1" applyBorder="1" applyAlignment="1" applyProtection="1">
      <alignment horizontal="center" vertical="center" wrapText="1"/>
      <protection hidden="1"/>
    </xf>
    <xf numFmtId="176" fontId="1" fillId="3" borderId="0" xfId="0" applyNumberFormat="1" applyFont="1" applyFill="1" applyBorder="1" applyAlignment="1" applyProtection="1">
      <alignment horizontal="center" vertical="center" wrapText="1"/>
      <protection hidden="1"/>
    </xf>
    <xf numFmtId="177" fontId="1" fillId="3" borderId="0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0" xfId="0" applyFont="1" applyFill="1" applyBorder="1" applyAlignment="1" applyProtection="1">
      <alignment horizontal="center" vertical="center" wrapText="1"/>
      <protection hidden="1"/>
    </xf>
    <xf numFmtId="179" fontId="1" fillId="3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 applyBorder="1" applyAlignment="1" applyProtection="1">
      <alignment horizontal="center" vertical="center" wrapText="1"/>
      <protection locked="0" hidden="1"/>
    </xf>
    <xf numFmtId="0" fontId="0" fillId="4" borderId="0" xfId="0" applyFill="1" applyBorder="1" applyAlignment="1" applyProtection="1">
      <alignment horizontal="center" vertical="center" wrapText="1"/>
      <protection locked="0" hidden="1"/>
    </xf>
    <xf numFmtId="0" fontId="6" fillId="4" borderId="0" xfId="0" applyFont="1" applyFill="1" applyBorder="1" applyAlignment="1" applyProtection="1">
      <alignment horizontal="center" vertical="center" wrapText="1"/>
      <protection locked="0" hidden="1"/>
    </xf>
    <xf numFmtId="3" fontId="1" fillId="3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Border="1" applyAlignment="1" applyProtection="1">
      <alignment horizontal="center" vertical="center" wrapText="1"/>
      <protection hidden="1"/>
    </xf>
    <xf numFmtId="3" fontId="0" fillId="3" borderId="0" xfId="0" applyNumberFormat="1" applyFill="1" applyBorder="1" applyAlignment="1" applyProtection="1">
      <alignment horizontal="center" vertical="center" wrapText="1"/>
      <protection hidden="1"/>
    </xf>
    <xf numFmtId="178" fontId="6" fillId="3" borderId="0" xfId="0" applyNumberFormat="1" applyFont="1" applyFill="1" applyBorder="1" applyAlignment="1" applyProtection="1">
      <alignment horizontal="center" vertical="center" wrapText="1"/>
      <protection hidden="1"/>
    </xf>
    <xf numFmtId="42" fontId="0" fillId="2" borderId="0" xfId="0" applyNumberFormat="1" applyFill="1" applyBorder="1" applyAlignment="1" applyProtection="1">
      <alignment horizontal="center" vertical="center" wrapText="1"/>
      <protection hidden="1"/>
    </xf>
    <xf numFmtId="42" fontId="6" fillId="3" borderId="0" xfId="0" applyNumberFormat="1" applyFont="1" applyFill="1" applyBorder="1" applyAlignment="1" applyProtection="1">
      <alignment horizontal="center" vertical="center" wrapText="1"/>
      <protection hidden="1"/>
    </xf>
    <xf numFmtId="9" fontId="3" fillId="3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0" fillId="5" borderId="0" xfId="0" applyFill="1" applyAlignment="1" applyProtection="1">
      <alignment horizontal="center" vertical="center"/>
      <protection locked="0"/>
    </xf>
    <xf numFmtId="0" fontId="0" fillId="5" borderId="0" xfId="0" applyFill="1" applyProtection="1">
      <alignment vertical="center"/>
      <protection locked="0"/>
    </xf>
    <xf numFmtId="0" fontId="0" fillId="2" borderId="0" xfId="0" applyFill="1" applyAlignment="1" applyProtection="1">
      <alignment horizontal="left" vertical="center"/>
      <protection hidden="1"/>
    </xf>
    <xf numFmtId="0" fontId="0" fillId="2" borderId="0" xfId="0" applyFill="1" applyProtection="1">
      <alignment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0" fillId="3" borderId="0" xfId="0" applyFill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183" fontId="0" fillId="2" borderId="0" xfId="0" applyNumberFormat="1" applyFill="1" applyProtection="1">
      <alignment vertical="center"/>
      <protection hidden="1"/>
    </xf>
    <xf numFmtId="184" fontId="0" fillId="3" borderId="0" xfId="0" applyNumberFormat="1" applyFill="1" applyProtection="1">
      <alignment vertical="center"/>
      <protection hidden="1"/>
    </xf>
    <xf numFmtId="182" fontId="0" fillId="3" borderId="0" xfId="0" applyNumberFormat="1" applyFill="1" applyProtection="1">
      <alignment vertical="center"/>
      <protection hidden="1"/>
    </xf>
    <xf numFmtId="0" fontId="6" fillId="3" borderId="0" xfId="0" applyFont="1" applyFill="1" applyProtection="1">
      <alignment vertical="center"/>
      <protection hidden="1"/>
    </xf>
    <xf numFmtId="42" fontId="0" fillId="3" borderId="0" xfId="0" applyNumberFormat="1" applyFill="1" applyProtection="1">
      <alignment vertical="center"/>
      <protection hidden="1"/>
    </xf>
    <xf numFmtId="0" fontId="6" fillId="2" borderId="0" xfId="0" applyFont="1" applyFill="1" applyProtection="1">
      <alignment vertical="center"/>
      <protection hidden="1"/>
    </xf>
    <xf numFmtId="181" fontId="0" fillId="2" borderId="0" xfId="0" applyNumberFormat="1" applyFill="1" applyProtection="1">
      <alignment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183" fontId="6" fillId="3" borderId="0" xfId="0" applyNumberFormat="1" applyFont="1" applyFill="1" applyProtection="1">
      <alignment vertical="center"/>
      <protection hidden="1"/>
    </xf>
    <xf numFmtId="0" fontId="7" fillId="6" borderId="0" xfId="0" applyFont="1" applyFill="1" applyProtection="1">
      <alignment vertical="center"/>
      <protection hidden="1"/>
    </xf>
    <xf numFmtId="0" fontId="0" fillId="5" borderId="0" xfId="0" applyFont="1" applyFill="1" applyBorder="1" applyAlignment="1" applyProtection="1">
      <alignment horizontal="center" vertical="center" wrapText="1"/>
      <protection locked="0"/>
    </xf>
    <xf numFmtId="42" fontId="0" fillId="5" borderId="0" xfId="0" applyNumberFormat="1" applyFont="1" applyFill="1" applyBorder="1" applyAlignment="1" applyProtection="1">
      <alignment horizontal="center" vertical="center" wrapText="1"/>
      <protection locked="0"/>
    </xf>
    <xf numFmtId="42" fontId="0" fillId="5" borderId="0" xfId="0" applyNumberForma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vertical="center" wrapText="1"/>
      <protection hidden="1"/>
    </xf>
    <xf numFmtId="185" fontId="0" fillId="4" borderId="0" xfId="0" applyNumberFormat="1" applyFill="1" applyBorder="1" applyAlignment="1" applyProtection="1">
      <alignment horizontal="center" vertical="center" wrapText="1"/>
      <protection locked="0" hidden="1"/>
    </xf>
    <xf numFmtId="185" fontId="0" fillId="5" borderId="0" xfId="0" applyNumberFormat="1" applyFill="1" applyProtection="1">
      <alignment vertical="center"/>
      <protection locked="0"/>
    </xf>
    <xf numFmtId="185" fontId="6" fillId="3" borderId="0" xfId="0" applyNumberFormat="1" applyFont="1" applyFill="1" applyProtection="1">
      <alignment vertical="center"/>
      <protection hidden="1"/>
    </xf>
    <xf numFmtId="185" fontId="0" fillId="2" borderId="0" xfId="0" applyNumberFormat="1" applyFill="1" applyProtection="1">
      <alignment vertical="center"/>
      <protection hidden="1"/>
    </xf>
    <xf numFmtId="0" fontId="6" fillId="2" borderId="0" xfId="0" applyFont="1" applyFill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horizontal="center" vertical="center" wrapText="1"/>
      <protection hidden="1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0" fillId="4" borderId="0" xfId="0" applyFill="1" applyAlignment="1" applyProtection="1">
      <alignment horizontal="center" vertical="center" wrapText="1"/>
      <protection locked="0"/>
    </xf>
    <xf numFmtId="0" fontId="9" fillId="3" borderId="0" xfId="0" applyFont="1" applyFill="1" applyBorder="1" applyAlignment="1" applyProtection="1">
      <alignment horizontal="center" vertical="center" wrapText="1"/>
      <protection hidden="1"/>
    </xf>
    <xf numFmtId="3" fontId="0" fillId="2" borderId="0" xfId="0" applyNumberFormat="1" applyFill="1" applyBorder="1" applyAlignment="1" applyProtection="1">
      <alignment horizontal="center" vertical="center" wrapText="1"/>
      <protection hidden="1"/>
    </xf>
    <xf numFmtId="0" fontId="7" fillId="6" borderId="0" xfId="0" applyFont="1" applyFill="1" applyAlignment="1" applyProtection="1">
      <alignment horizontal="center" vertical="center" wrapText="1"/>
      <protection hidden="1"/>
    </xf>
    <xf numFmtId="0" fontId="8" fillId="6" borderId="0" xfId="0" applyFont="1" applyFill="1" applyAlignment="1" applyProtection="1">
      <alignment horizontal="center" vertical="center" wrapText="1"/>
      <protection hidden="1"/>
    </xf>
    <xf numFmtId="0" fontId="6" fillId="7" borderId="0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 wrapText="1"/>
      <protection hidden="1"/>
    </xf>
  </cellXfs>
  <cellStyles count="1">
    <cellStyle name="표준" xfId="0" builtinId="0"/>
  </cellStyles>
  <dxfs count="14">
    <dxf>
      <font>
        <color theme="0"/>
      </font>
    </dxf>
    <dxf>
      <font>
        <color rgb="FFFFFFB4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B4"/>
      </font>
    </dxf>
    <dxf>
      <font>
        <color rgb="FFFFFFB4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B4"/>
      </font>
    </dxf>
    <dxf>
      <font>
        <color rgb="FFFFFFB4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B4"/>
      <color rgb="FFE8F9DB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7EE54-5445-4766-9F1C-C093515EEC86}">
  <dimension ref="B3:N21"/>
  <sheetViews>
    <sheetView tabSelected="1" workbookViewId="0">
      <selection activeCell="D10" sqref="D10"/>
    </sheetView>
  </sheetViews>
  <sheetFormatPr defaultRowHeight="16.5" x14ac:dyDescent="0.3"/>
  <cols>
    <col min="1" max="3" width="9" style="33"/>
    <col min="4" max="5" width="10.5" style="33" bestFit="1" customWidth="1"/>
    <col min="6" max="6" width="9" style="33"/>
    <col min="7" max="8" width="11.875" style="33" bestFit="1" customWidth="1"/>
    <col min="9" max="16384" width="9" style="33"/>
  </cols>
  <sheetData>
    <row r="3" spans="2:14" x14ac:dyDescent="0.3">
      <c r="B3" s="42" t="s">
        <v>80</v>
      </c>
    </row>
    <row r="5" spans="2:14" x14ac:dyDescent="0.3">
      <c r="B5" s="3" t="s">
        <v>66</v>
      </c>
      <c r="C5" s="3" t="s">
        <v>45</v>
      </c>
      <c r="D5" s="3" t="s">
        <v>39</v>
      </c>
      <c r="E5" s="3" t="s">
        <v>40</v>
      </c>
      <c r="F5" s="3" t="s">
        <v>41</v>
      </c>
      <c r="G5" s="3" t="s">
        <v>63</v>
      </c>
      <c r="H5" s="3" t="s">
        <v>64</v>
      </c>
      <c r="K5" s="46" t="s">
        <v>72</v>
      </c>
      <c r="L5" s="46"/>
      <c r="M5" s="46"/>
      <c r="N5" s="46"/>
    </row>
    <row r="6" spans="2:14" x14ac:dyDescent="0.3">
      <c r="B6" s="47" t="s">
        <v>42</v>
      </c>
      <c r="C6" s="47">
        <v>3</v>
      </c>
      <c r="D6" s="48">
        <v>50000</v>
      </c>
      <c r="E6" s="49">
        <v>46500</v>
      </c>
      <c r="F6" s="9">
        <f t="shared" ref="F6:F15" si="0">IFERROR(E6/D6,0)</f>
        <v>0.93</v>
      </c>
      <c r="G6" s="27">
        <f t="shared" ref="G6:G15" si="1">C6*D6</f>
        <v>150000</v>
      </c>
      <c r="H6" s="27">
        <f t="shared" ref="H6:H15" si="2">C6*E6</f>
        <v>139500</v>
      </c>
      <c r="K6" s="46" t="s">
        <v>72</v>
      </c>
      <c r="L6" s="46"/>
      <c r="M6" s="46"/>
      <c r="N6" s="46"/>
    </row>
    <row r="7" spans="2:14" x14ac:dyDescent="0.3">
      <c r="B7" s="47" t="s">
        <v>43</v>
      </c>
      <c r="C7" s="47">
        <v>3</v>
      </c>
      <c r="D7" s="48">
        <v>50000</v>
      </c>
      <c r="E7" s="49">
        <v>47000</v>
      </c>
      <c r="F7" s="9">
        <f t="shared" si="0"/>
        <v>0.94</v>
      </c>
      <c r="G7" s="27">
        <f t="shared" si="1"/>
        <v>150000</v>
      </c>
      <c r="H7" s="27">
        <f t="shared" si="2"/>
        <v>141000</v>
      </c>
    </row>
    <row r="8" spans="2:14" x14ac:dyDescent="0.3">
      <c r="B8" s="47" t="s">
        <v>44</v>
      </c>
      <c r="C8" s="47">
        <v>3</v>
      </c>
      <c r="D8" s="48">
        <v>50000</v>
      </c>
      <c r="E8" s="49">
        <v>47000</v>
      </c>
      <c r="F8" s="9">
        <f t="shared" si="0"/>
        <v>0.94</v>
      </c>
      <c r="G8" s="27">
        <f t="shared" si="1"/>
        <v>150000</v>
      </c>
      <c r="H8" s="27">
        <f t="shared" si="2"/>
        <v>141000</v>
      </c>
      <c r="K8" s="61" t="s">
        <v>74</v>
      </c>
      <c r="L8" s="61"/>
      <c r="M8" s="61"/>
      <c r="N8" s="61"/>
    </row>
    <row r="9" spans="2:14" ht="16.5" customHeight="1" x14ac:dyDescent="0.3">
      <c r="B9" s="47" t="s">
        <v>47</v>
      </c>
      <c r="C9" s="47">
        <v>3</v>
      </c>
      <c r="D9" s="48">
        <v>50000</v>
      </c>
      <c r="E9" s="49">
        <v>47000</v>
      </c>
      <c r="F9" s="9">
        <f t="shared" si="0"/>
        <v>0.94</v>
      </c>
      <c r="G9" s="27">
        <f t="shared" si="1"/>
        <v>150000</v>
      </c>
      <c r="H9" s="27">
        <f t="shared" si="2"/>
        <v>141000</v>
      </c>
      <c r="K9" s="61"/>
      <c r="L9" s="61"/>
      <c r="M9" s="61"/>
      <c r="N9" s="61"/>
    </row>
    <row r="10" spans="2:14" x14ac:dyDescent="0.3">
      <c r="B10" s="47" t="s">
        <v>49</v>
      </c>
      <c r="C10" s="47"/>
      <c r="D10" s="48">
        <v>50000</v>
      </c>
      <c r="E10" s="49">
        <v>47000</v>
      </c>
      <c r="F10" s="9">
        <f t="shared" si="0"/>
        <v>0.94</v>
      </c>
      <c r="G10" s="27">
        <f t="shared" si="1"/>
        <v>0</v>
      </c>
      <c r="H10" s="27">
        <f t="shared" si="2"/>
        <v>0</v>
      </c>
      <c r="K10" s="50"/>
      <c r="L10" s="50"/>
      <c r="M10" s="50"/>
      <c r="N10" s="50"/>
    </row>
    <row r="11" spans="2:14" x14ac:dyDescent="0.3">
      <c r="B11" s="47"/>
      <c r="C11" s="47"/>
      <c r="D11" s="48"/>
      <c r="E11" s="49"/>
      <c r="F11" s="9">
        <f t="shared" si="0"/>
        <v>0</v>
      </c>
      <c r="G11" s="27">
        <f t="shared" si="1"/>
        <v>0</v>
      </c>
      <c r="H11" s="27">
        <f t="shared" si="2"/>
        <v>0</v>
      </c>
      <c r="K11" s="62" t="s">
        <v>77</v>
      </c>
      <c r="L11" s="62"/>
      <c r="M11" s="62"/>
      <c r="N11" s="62"/>
    </row>
    <row r="12" spans="2:14" ht="16.5" customHeight="1" x14ac:dyDescent="0.3">
      <c r="B12" s="47"/>
      <c r="C12" s="47"/>
      <c r="D12" s="48"/>
      <c r="E12" s="49"/>
      <c r="F12" s="9">
        <f t="shared" si="0"/>
        <v>0</v>
      </c>
      <c r="G12" s="27">
        <f t="shared" si="1"/>
        <v>0</v>
      </c>
      <c r="H12" s="27">
        <f t="shared" si="2"/>
        <v>0</v>
      </c>
      <c r="K12" s="62"/>
      <c r="L12" s="62"/>
      <c r="M12" s="62"/>
      <c r="N12" s="62"/>
    </row>
    <row r="13" spans="2:14" x14ac:dyDescent="0.3">
      <c r="B13" s="47"/>
      <c r="C13" s="47"/>
      <c r="D13" s="48"/>
      <c r="E13" s="49"/>
      <c r="F13" s="9">
        <f t="shared" si="0"/>
        <v>0</v>
      </c>
      <c r="G13" s="27">
        <f t="shared" si="1"/>
        <v>0</v>
      </c>
      <c r="H13" s="27">
        <f t="shared" si="2"/>
        <v>0</v>
      </c>
      <c r="K13" s="50"/>
      <c r="L13" s="50"/>
      <c r="M13" s="50"/>
      <c r="N13" s="50"/>
    </row>
    <row r="14" spans="2:14" ht="16.5" customHeight="1" x14ac:dyDescent="0.3">
      <c r="B14" s="47" t="s">
        <v>48</v>
      </c>
      <c r="C14" s="47"/>
      <c r="D14" s="48">
        <v>160000</v>
      </c>
      <c r="E14" s="49">
        <v>160000</v>
      </c>
      <c r="F14" s="9">
        <f t="shared" si="0"/>
        <v>1</v>
      </c>
      <c r="G14" s="27">
        <f t="shared" si="1"/>
        <v>0</v>
      </c>
      <c r="H14" s="27">
        <f t="shared" si="2"/>
        <v>0</v>
      </c>
      <c r="K14" s="61" t="s">
        <v>75</v>
      </c>
      <c r="L14" s="61"/>
      <c r="M14" s="61"/>
      <c r="N14" s="61"/>
    </row>
    <row r="15" spans="2:14" ht="16.5" customHeight="1" x14ac:dyDescent="0.3">
      <c r="B15" s="47"/>
      <c r="C15" s="47"/>
      <c r="D15" s="48"/>
      <c r="E15" s="49"/>
      <c r="F15" s="9">
        <f t="shared" si="0"/>
        <v>0</v>
      </c>
      <c r="G15" s="27">
        <f t="shared" si="1"/>
        <v>0</v>
      </c>
      <c r="H15" s="27">
        <f t="shared" si="2"/>
        <v>0</v>
      </c>
      <c r="K15" s="61"/>
      <c r="L15" s="61"/>
      <c r="M15" s="61"/>
      <c r="N15" s="61"/>
    </row>
    <row r="16" spans="2:14" x14ac:dyDescent="0.3">
      <c r="B16" s="13"/>
      <c r="C16" s="13"/>
      <c r="D16" s="13"/>
      <c r="E16" s="13"/>
      <c r="F16" s="26" cm="1">
        <f t="array" ref="F16">SUM((G6:G15)*(F6:F15))/G16</f>
        <v>0.9375</v>
      </c>
      <c r="G16" s="28">
        <f>SUM(G6:G15)</f>
        <v>600000</v>
      </c>
      <c r="H16" s="28">
        <f>SUM(H6:H15)</f>
        <v>562500</v>
      </c>
    </row>
    <row r="17" spans="11:14" x14ac:dyDescent="0.3">
      <c r="K17" s="61" t="s">
        <v>76</v>
      </c>
      <c r="L17" s="61"/>
      <c r="M17" s="61"/>
      <c r="N17" s="61"/>
    </row>
    <row r="18" spans="11:14" x14ac:dyDescent="0.3">
      <c r="K18" s="61"/>
      <c r="L18" s="61"/>
      <c r="M18" s="61"/>
      <c r="N18" s="61"/>
    </row>
    <row r="20" spans="11:14" x14ac:dyDescent="0.3">
      <c r="K20" s="61" t="s">
        <v>78</v>
      </c>
      <c r="L20" s="61"/>
      <c r="M20" s="61"/>
      <c r="N20" s="61"/>
    </row>
    <row r="21" spans="11:14" x14ac:dyDescent="0.3">
      <c r="K21" s="61"/>
      <c r="L21" s="61"/>
      <c r="M21" s="61"/>
      <c r="N21" s="61"/>
    </row>
  </sheetData>
  <sheetProtection algorithmName="SHA-512" hashValue="Rjt/bD5Hdn/F2QtjYoUTA2qPjbgOhBgQrF6vHT/mWjuBiKQFI6Me/S+Kc4Js3/MdXz0UnV2XEo4B4QugEgLvnA==" saltValue="han4arXDDn2/6G977ZDWTQ==" spinCount="100000" sheet="1" objects="1" scenarios="1"/>
  <mergeCells count="5">
    <mergeCell ref="K17:N18"/>
    <mergeCell ref="K20:N21"/>
    <mergeCell ref="K8:N9"/>
    <mergeCell ref="K11:N12"/>
    <mergeCell ref="K14:N15"/>
  </mergeCells>
  <phoneticPr fontId="4" type="noConversion"/>
  <conditionalFormatting sqref="B5:H16">
    <cfRule type="cellIs" dxfId="13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97DF4-354B-744C-8CF5-3BEB80E49A14}">
  <dimension ref="B1:M46"/>
  <sheetViews>
    <sheetView zoomScaleNormal="100" zoomScaleSheetLayoutView="100" workbookViewId="0">
      <selection activeCell="F25" sqref="F25"/>
    </sheetView>
  </sheetViews>
  <sheetFormatPr defaultColWidth="8.875" defaultRowHeight="16.5" x14ac:dyDescent="0.3"/>
  <cols>
    <col min="1" max="1" width="8.875" style="1"/>
    <col min="2" max="2" width="15.125" style="2" bestFit="1" customWidth="1"/>
    <col min="3" max="3" width="8.25" style="1" customWidth="1"/>
    <col min="4" max="4" width="8.125" style="1" bestFit="1" customWidth="1"/>
    <col min="5" max="5" width="9.125" style="1" customWidth="1"/>
    <col min="6" max="6" width="10.375" style="1" bestFit="1" customWidth="1"/>
    <col min="7" max="7" width="12.625" style="1" bestFit="1" customWidth="1"/>
    <col min="8" max="8" width="14" style="1" bestFit="1" customWidth="1"/>
    <col min="9" max="9" width="12.625" style="1" bestFit="1" customWidth="1"/>
    <col min="10" max="10" width="12.5" style="1" bestFit="1" customWidth="1"/>
    <col min="11" max="11" width="10.75" style="1" bestFit="1" customWidth="1"/>
    <col min="12" max="12" width="14" style="1" bestFit="1" customWidth="1"/>
    <col min="13" max="13" width="12.625" style="1" bestFit="1" customWidth="1"/>
    <col min="14" max="15" width="8.875" style="1"/>
    <col min="16" max="17" width="9" style="1" customWidth="1"/>
    <col min="18" max="19" width="9.5" style="1" bestFit="1" customWidth="1"/>
    <col min="20" max="20" width="12.125" style="1" bestFit="1" customWidth="1"/>
    <col min="21" max="22" width="11.875" style="1" bestFit="1" customWidth="1"/>
    <col min="23" max="16384" width="8.875" style="1"/>
  </cols>
  <sheetData>
    <row r="1" spans="2:13" x14ac:dyDescent="0.3">
      <c r="B1" s="63" t="s">
        <v>85</v>
      </c>
      <c r="C1" s="63"/>
    </row>
    <row r="2" spans="2:13" x14ac:dyDescent="0.3">
      <c r="G2" s="4" t="s">
        <v>31</v>
      </c>
      <c r="H2" s="3" t="s">
        <v>32</v>
      </c>
    </row>
    <row r="3" spans="2:13" ht="19.5" x14ac:dyDescent="0.3">
      <c r="B3" s="18" t="s">
        <v>73</v>
      </c>
      <c r="C3" s="20">
        <v>3900</v>
      </c>
      <c r="D3" s="24" t="s">
        <v>15</v>
      </c>
      <c r="E3" s="29">
        <f>충전수단!F16</f>
        <v>0.9375</v>
      </c>
      <c r="G3" s="21">
        <v>17</v>
      </c>
      <c r="H3" s="21">
        <v>3252</v>
      </c>
    </row>
    <row r="5" spans="2:13" ht="33" x14ac:dyDescent="0.3">
      <c r="B5" s="3" t="s">
        <v>2</v>
      </c>
      <c r="C5" s="4" t="s">
        <v>23</v>
      </c>
      <c r="D5" s="4" t="s">
        <v>14</v>
      </c>
      <c r="E5" s="4" t="s">
        <v>24</v>
      </c>
      <c r="F5" s="4" t="s">
        <v>34</v>
      </c>
      <c r="G5" s="4" t="s">
        <v>35</v>
      </c>
      <c r="H5" s="4" t="s">
        <v>21</v>
      </c>
      <c r="I5" s="4" t="s">
        <v>20</v>
      </c>
      <c r="J5" s="4" t="s">
        <v>28</v>
      </c>
      <c r="L5" s="4" t="s">
        <v>18</v>
      </c>
      <c r="M5" s="5">
        <f>PRODUCT(충전수단!G16,충전수단!F16)</f>
        <v>562500</v>
      </c>
    </row>
    <row r="6" spans="2:13" ht="17.45" customHeight="1" x14ac:dyDescent="0.3">
      <c r="B6" s="2" t="s">
        <v>3</v>
      </c>
      <c r="C6" s="1">
        <v>2200</v>
      </c>
      <c r="D6" s="21">
        <v>1</v>
      </c>
      <c r="E6" s="60">
        <f t="shared" ref="E6" si="0">PRODUCT(C6,D6-0,)</f>
        <v>2200</v>
      </c>
      <c r="F6" s="51">
        <v>0.53</v>
      </c>
      <c r="G6" s="6">
        <f t="shared" ref="G6:G19" si="1">PRODUCT(F6,0.97,D6-0)</f>
        <v>0.5141</v>
      </c>
      <c r="H6" s="7">
        <f>PRODUCT(G6,$C$3)</f>
        <v>2004.99</v>
      </c>
      <c r="I6" s="8">
        <f>PRODUCT(1/$E$3,H6-0)</f>
        <v>2138.6559999999999</v>
      </c>
      <c r="J6" s="26">
        <f t="shared" ref="J6:J29" si="2">PRODUCT(I6,IF(E6=0,0,1/E6))</f>
        <v>0.97211636363636367</v>
      </c>
      <c r="L6" s="4" t="s">
        <v>21</v>
      </c>
      <c r="M6" s="5">
        <f>SUM(H30,J46)</f>
        <v>162517.68</v>
      </c>
    </row>
    <row r="7" spans="2:13" ht="17.45" customHeight="1" x14ac:dyDescent="0.3">
      <c r="B7" s="2" t="s">
        <v>12</v>
      </c>
      <c r="C7" s="1">
        <v>22000</v>
      </c>
      <c r="D7" s="21">
        <v>1</v>
      </c>
      <c r="E7" s="60">
        <f>PRODUCT(C7,D7-0,)</f>
        <v>22000</v>
      </c>
      <c r="F7" s="51">
        <v>4.7</v>
      </c>
      <c r="G7" s="6">
        <f>PRODUCT(F7,0.97,D7-0)</f>
        <v>4.5590000000000002</v>
      </c>
      <c r="H7" s="7">
        <f t="shared" ref="H7:H29" si="3">PRODUCT(G7,$C$3)</f>
        <v>17780.100000000002</v>
      </c>
      <c r="I7" s="8">
        <f t="shared" ref="I7:I29" si="4">PRODUCT(1/$E$3,H7-0)</f>
        <v>18965.440000000002</v>
      </c>
      <c r="J7" s="26">
        <f t="shared" si="2"/>
        <v>0.86206545454545458</v>
      </c>
      <c r="L7" s="4" t="s">
        <v>27</v>
      </c>
      <c r="M7" s="5">
        <f>M6-M5</f>
        <v>-399982.32</v>
      </c>
    </row>
    <row r="8" spans="2:13" ht="17.45" customHeight="1" x14ac:dyDescent="0.3">
      <c r="B8" s="2" t="s">
        <v>13</v>
      </c>
      <c r="C8" s="1">
        <v>44000</v>
      </c>
      <c r="D8" s="21">
        <v>1</v>
      </c>
      <c r="E8" s="60">
        <f>PRODUCT(C8,D8-0,)</f>
        <v>44000</v>
      </c>
      <c r="F8" s="51">
        <v>9.3000000000000007</v>
      </c>
      <c r="G8" s="6">
        <f t="shared" si="1"/>
        <v>9.0210000000000008</v>
      </c>
      <c r="H8" s="7">
        <f t="shared" si="3"/>
        <v>35181.9</v>
      </c>
      <c r="I8" s="8">
        <f t="shared" si="4"/>
        <v>37527.360000000001</v>
      </c>
      <c r="J8" s="26">
        <f t="shared" si="2"/>
        <v>0.85289454545454546</v>
      </c>
      <c r="L8" s="4" t="s">
        <v>29</v>
      </c>
      <c r="M8" s="10">
        <f>M6/M5</f>
        <v>0.28892032000000001</v>
      </c>
    </row>
    <row r="9" spans="2:13" ht="17.45" customHeight="1" x14ac:dyDescent="0.3">
      <c r="B9" s="2" t="s">
        <v>0</v>
      </c>
      <c r="C9" s="1">
        <v>1200</v>
      </c>
      <c r="D9" s="21">
        <v>1</v>
      </c>
      <c r="E9" s="60">
        <f t="shared" ref="E9" si="5">PRODUCT(C9,D9-0,)</f>
        <v>1200</v>
      </c>
      <c r="F9" s="51">
        <v>0.26</v>
      </c>
      <c r="G9" s="11">
        <f t="shared" si="1"/>
        <v>0.25219999999999998</v>
      </c>
      <c r="H9" s="7">
        <f t="shared" si="3"/>
        <v>983.57999999999993</v>
      </c>
      <c r="I9" s="8">
        <f t="shared" si="4"/>
        <v>1049.1519999999998</v>
      </c>
      <c r="J9" s="26">
        <f t="shared" si="2"/>
        <v>0.87429333333333326</v>
      </c>
      <c r="L9" s="12"/>
      <c r="M9" s="9"/>
    </row>
    <row r="10" spans="2:13" ht="17.45" customHeight="1" x14ac:dyDescent="0.3">
      <c r="B10" s="2" t="s">
        <v>4</v>
      </c>
      <c r="C10" s="1">
        <v>6000</v>
      </c>
      <c r="D10" s="21">
        <v>1</v>
      </c>
      <c r="E10" s="60">
        <f>PRODUCT(C10,D10-0,)</f>
        <v>6000</v>
      </c>
      <c r="F10" s="51">
        <v>1.25</v>
      </c>
      <c r="G10" s="11">
        <f t="shared" si="1"/>
        <v>1.2124999999999999</v>
      </c>
      <c r="H10" s="7">
        <f t="shared" si="3"/>
        <v>4728.75</v>
      </c>
      <c r="I10" s="8">
        <f t="shared" si="4"/>
        <v>5044</v>
      </c>
      <c r="J10" s="26">
        <f t="shared" si="2"/>
        <v>0.84066666666666667</v>
      </c>
      <c r="L10" s="4" t="s">
        <v>31</v>
      </c>
      <c r="M10" s="25">
        <f>G3</f>
        <v>17</v>
      </c>
    </row>
    <row r="11" spans="2:13" ht="17.45" customHeight="1" x14ac:dyDescent="0.3">
      <c r="B11" s="2" t="s">
        <v>5</v>
      </c>
      <c r="C11" s="1">
        <v>10800</v>
      </c>
      <c r="D11" s="21">
        <v>1</v>
      </c>
      <c r="E11" s="60">
        <f>PRODUCT(C11,D11-0,)</f>
        <v>10800</v>
      </c>
      <c r="F11" s="51">
        <v>2.65</v>
      </c>
      <c r="G11" s="11">
        <f t="shared" si="1"/>
        <v>2.5705</v>
      </c>
      <c r="H11" s="7">
        <f t="shared" si="3"/>
        <v>10024.950000000001</v>
      </c>
      <c r="I11" s="8">
        <f t="shared" si="4"/>
        <v>10693.28</v>
      </c>
      <c r="J11" s="26">
        <f t="shared" si="2"/>
        <v>0.99011851851851851</v>
      </c>
      <c r="L11" s="4" t="s">
        <v>16</v>
      </c>
      <c r="M11" s="25">
        <f>충전수단!G16</f>
        <v>600000</v>
      </c>
    </row>
    <row r="12" spans="2:13" ht="17.45" customHeight="1" x14ac:dyDescent="0.3">
      <c r="B12" s="2" t="s">
        <v>6</v>
      </c>
      <c r="C12" s="1">
        <v>2200</v>
      </c>
      <c r="D12" s="21"/>
      <c r="E12" s="60">
        <f t="shared" ref="E12" si="6">PRODUCT(C12,D12-0,)</f>
        <v>0</v>
      </c>
      <c r="F12" s="51">
        <v>0.53</v>
      </c>
      <c r="G12" s="11">
        <f t="shared" si="1"/>
        <v>0</v>
      </c>
      <c r="H12" s="7">
        <f t="shared" si="3"/>
        <v>0</v>
      </c>
      <c r="I12" s="8">
        <f t="shared" si="4"/>
        <v>0</v>
      </c>
      <c r="J12" s="26">
        <f t="shared" si="2"/>
        <v>0</v>
      </c>
      <c r="L12" s="4" t="s">
        <v>17</v>
      </c>
      <c r="M12" s="25">
        <f>SUM(M11,-E30,-G46,M10)</f>
        <v>439057</v>
      </c>
    </row>
    <row r="13" spans="2:13" ht="17.45" customHeight="1" x14ac:dyDescent="0.3">
      <c r="B13" s="2" t="s">
        <v>7</v>
      </c>
      <c r="C13" s="1">
        <v>11000</v>
      </c>
      <c r="D13" s="21"/>
      <c r="E13" s="60">
        <f>PRODUCT(C13,D13-0,)</f>
        <v>0</v>
      </c>
      <c r="F13" s="51">
        <v>2.15</v>
      </c>
      <c r="G13" s="11">
        <f t="shared" si="1"/>
        <v>0</v>
      </c>
      <c r="H13" s="7">
        <f t="shared" si="3"/>
        <v>0</v>
      </c>
      <c r="I13" s="8">
        <f t="shared" si="4"/>
        <v>0</v>
      </c>
      <c r="J13" s="26">
        <f t="shared" si="2"/>
        <v>0</v>
      </c>
      <c r="L13" s="14"/>
      <c r="M13" s="60"/>
    </row>
    <row r="14" spans="2:13" ht="17.45" customHeight="1" x14ac:dyDescent="0.3">
      <c r="B14" s="2" t="s">
        <v>8</v>
      </c>
      <c r="C14" s="1">
        <v>19800</v>
      </c>
      <c r="D14" s="21"/>
      <c r="E14" s="60">
        <f>PRODUCT(C14,D14-0,)</f>
        <v>0</v>
      </c>
      <c r="F14" s="51">
        <v>4.8</v>
      </c>
      <c r="G14" s="11">
        <f t="shared" si="1"/>
        <v>0</v>
      </c>
      <c r="H14" s="7">
        <f t="shared" si="3"/>
        <v>0</v>
      </c>
      <c r="I14" s="8">
        <f t="shared" si="4"/>
        <v>0</v>
      </c>
      <c r="J14" s="26">
        <f t="shared" si="2"/>
        <v>0</v>
      </c>
      <c r="L14" s="14"/>
      <c r="M14" s="60"/>
    </row>
    <row r="15" spans="2:13" ht="17.45" customHeight="1" x14ac:dyDescent="0.3">
      <c r="B15" s="2" t="s">
        <v>9</v>
      </c>
      <c r="C15" s="1">
        <v>2400</v>
      </c>
      <c r="D15" s="21"/>
      <c r="E15" s="60">
        <f t="shared" ref="E15" si="7">PRODUCT(C15,D15-0,)</f>
        <v>0</v>
      </c>
      <c r="F15" s="51">
        <v>0.52</v>
      </c>
      <c r="G15" s="11">
        <f t="shared" si="1"/>
        <v>0</v>
      </c>
      <c r="H15" s="7">
        <f t="shared" si="3"/>
        <v>0</v>
      </c>
      <c r="I15" s="8">
        <f t="shared" si="4"/>
        <v>0</v>
      </c>
      <c r="J15" s="26">
        <f t="shared" si="2"/>
        <v>0</v>
      </c>
      <c r="L15" s="4" t="s">
        <v>32</v>
      </c>
      <c r="M15" s="25">
        <f>H3</f>
        <v>3252</v>
      </c>
    </row>
    <row r="16" spans="2:13" ht="17.45" customHeight="1" x14ac:dyDescent="0.3">
      <c r="B16" s="2" t="s">
        <v>46</v>
      </c>
      <c r="C16" s="1">
        <v>9900</v>
      </c>
      <c r="D16" s="21"/>
      <c r="E16" s="60">
        <f>PRODUCT(C16,D16-0,)</f>
        <v>0</v>
      </c>
      <c r="F16" s="51">
        <v>1.9</v>
      </c>
      <c r="G16" s="11">
        <f t="shared" si="1"/>
        <v>0</v>
      </c>
      <c r="H16" s="7">
        <f t="shared" si="3"/>
        <v>0</v>
      </c>
      <c r="I16" s="8">
        <f t="shared" si="4"/>
        <v>0</v>
      </c>
      <c r="J16" s="26">
        <f t="shared" si="2"/>
        <v>0</v>
      </c>
      <c r="L16" s="4" t="s">
        <v>30</v>
      </c>
      <c r="M16" s="25">
        <f>PRODUCT(E30,5%)+PRODUCT(G46,5%)</f>
        <v>8048</v>
      </c>
    </row>
    <row r="17" spans="2:13" ht="17.45" customHeight="1" x14ac:dyDescent="0.3">
      <c r="B17" s="2" t="s">
        <v>10</v>
      </c>
      <c r="C17" s="1">
        <v>18900</v>
      </c>
      <c r="D17" s="21"/>
      <c r="E17" s="60">
        <f>PRODUCT(C17,D17-0,)</f>
        <v>0</v>
      </c>
      <c r="F17" s="51"/>
      <c r="G17" s="11">
        <f t="shared" si="1"/>
        <v>0</v>
      </c>
      <c r="H17" s="7">
        <f t="shared" si="3"/>
        <v>0</v>
      </c>
      <c r="I17" s="8">
        <f t="shared" si="4"/>
        <v>0</v>
      </c>
      <c r="J17" s="26">
        <f t="shared" si="2"/>
        <v>0</v>
      </c>
      <c r="L17" s="4" t="s">
        <v>22</v>
      </c>
      <c r="M17" s="25">
        <f>F46</f>
        <v>32040</v>
      </c>
    </row>
    <row r="18" spans="2:13" ht="17.45" customHeight="1" x14ac:dyDescent="0.3">
      <c r="B18" s="2" t="s">
        <v>1</v>
      </c>
      <c r="C18" s="1">
        <v>5900</v>
      </c>
      <c r="D18" s="21"/>
      <c r="E18" s="60">
        <f>PRODUCT(C18,D18-0,)</f>
        <v>0</v>
      </c>
      <c r="F18" s="51"/>
      <c r="G18" s="11">
        <f t="shared" si="1"/>
        <v>0</v>
      </c>
      <c r="H18" s="7">
        <f t="shared" si="3"/>
        <v>0</v>
      </c>
      <c r="I18" s="8">
        <f t="shared" si="4"/>
        <v>0</v>
      </c>
      <c r="J18" s="26">
        <f t="shared" si="2"/>
        <v>0</v>
      </c>
      <c r="L18" s="4" t="s">
        <v>33</v>
      </c>
      <c r="M18" s="25">
        <f>SUM(M15,M16,-M17)</f>
        <v>-20740</v>
      </c>
    </row>
    <row r="19" spans="2:13" ht="17.45" customHeight="1" x14ac:dyDescent="0.3">
      <c r="B19" s="2" t="s">
        <v>11</v>
      </c>
      <c r="C19" s="1">
        <v>2700</v>
      </c>
      <c r="D19" s="21"/>
      <c r="E19" s="60">
        <f>PRODUCT(C19,D19-0,)</f>
        <v>0</v>
      </c>
      <c r="F19" s="51"/>
      <c r="G19" s="11">
        <f t="shared" si="1"/>
        <v>0</v>
      </c>
      <c r="H19" s="7">
        <f t="shared" si="3"/>
        <v>0</v>
      </c>
      <c r="I19" s="8">
        <f t="shared" si="4"/>
        <v>0</v>
      </c>
      <c r="J19" s="26">
        <f t="shared" si="2"/>
        <v>0</v>
      </c>
    </row>
    <row r="20" spans="2:13" ht="17.45" customHeight="1" x14ac:dyDescent="0.3">
      <c r="B20" s="57" t="s">
        <v>82</v>
      </c>
      <c r="C20" s="58">
        <v>28600</v>
      </c>
      <c r="D20" s="21"/>
      <c r="E20" s="60">
        <f t="shared" ref="E20:E29" si="8">PRODUCT(C20,D20-0,)</f>
        <v>0</v>
      </c>
      <c r="F20" s="51">
        <f>4.9+1.9</f>
        <v>6.8000000000000007</v>
      </c>
      <c r="G20" s="11">
        <f t="shared" ref="G20:G29" si="9">PRODUCT(F20,0.97,D20-0)</f>
        <v>0</v>
      </c>
      <c r="H20" s="7">
        <f t="shared" si="3"/>
        <v>0</v>
      </c>
      <c r="I20" s="8">
        <f t="shared" si="4"/>
        <v>0</v>
      </c>
      <c r="J20" s="26">
        <f t="shared" si="2"/>
        <v>0</v>
      </c>
    </row>
    <row r="21" spans="2:13" ht="17.45" customHeight="1" x14ac:dyDescent="0.3">
      <c r="B21" s="57"/>
      <c r="C21" s="58"/>
      <c r="D21" s="21"/>
      <c r="E21" s="60">
        <f t="shared" si="8"/>
        <v>0</v>
      </c>
      <c r="F21" s="51"/>
      <c r="G21" s="11">
        <f t="shared" si="9"/>
        <v>0</v>
      </c>
      <c r="H21" s="7">
        <f t="shared" si="3"/>
        <v>0</v>
      </c>
      <c r="I21" s="8">
        <f t="shared" si="4"/>
        <v>0</v>
      </c>
      <c r="J21" s="26">
        <f t="shared" si="2"/>
        <v>0</v>
      </c>
    </row>
    <row r="22" spans="2:13" ht="17.45" customHeight="1" x14ac:dyDescent="0.3">
      <c r="B22" s="57"/>
      <c r="C22" s="58"/>
      <c r="D22" s="21"/>
      <c r="E22" s="60">
        <f t="shared" si="8"/>
        <v>0</v>
      </c>
      <c r="F22" s="51"/>
      <c r="G22" s="11">
        <f t="shared" si="9"/>
        <v>0</v>
      </c>
      <c r="H22" s="7">
        <f t="shared" si="3"/>
        <v>0</v>
      </c>
      <c r="I22" s="8">
        <f t="shared" si="4"/>
        <v>0</v>
      </c>
      <c r="J22" s="26">
        <f t="shared" si="2"/>
        <v>0</v>
      </c>
    </row>
    <row r="23" spans="2:13" ht="17.45" customHeight="1" x14ac:dyDescent="0.3">
      <c r="B23" s="57"/>
      <c r="C23" s="58"/>
      <c r="D23" s="21"/>
      <c r="E23" s="60">
        <f t="shared" si="8"/>
        <v>0</v>
      </c>
      <c r="F23" s="51"/>
      <c r="G23" s="11">
        <f t="shared" si="9"/>
        <v>0</v>
      </c>
      <c r="H23" s="7">
        <f t="shared" si="3"/>
        <v>0</v>
      </c>
      <c r="I23" s="8">
        <f t="shared" si="4"/>
        <v>0</v>
      </c>
      <c r="J23" s="26">
        <f t="shared" si="2"/>
        <v>0</v>
      </c>
    </row>
    <row r="24" spans="2:13" ht="17.45" customHeight="1" x14ac:dyDescent="0.3">
      <c r="B24" s="57"/>
      <c r="C24" s="58"/>
      <c r="D24" s="21"/>
      <c r="E24" s="60">
        <f t="shared" si="8"/>
        <v>0</v>
      </c>
      <c r="F24" s="51"/>
      <c r="G24" s="11">
        <f t="shared" si="9"/>
        <v>0</v>
      </c>
      <c r="H24" s="7">
        <f t="shared" si="3"/>
        <v>0</v>
      </c>
      <c r="I24" s="8">
        <f t="shared" si="4"/>
        <v>0</v>
      </c>
      <c r="J24" s="26">
        <f t="shared" si="2"/>
        <v>0</v>
      </c>
    </row>
    <row r="25" spans="2:13" ht="17.45" customHeight="1" x14ac:dyDescent="0.3">
      <c r="B25" s="57"/>
      <c r="C25" s="58"/>
      <c r="D25" s="21"/>
      <c r="E25" s="60">
        <f t="shared" si="8"/>
        <v>0</v>
      </c>
      <c r="F25" s="51"/>
      <c r="G25" s="11">
        <f t="shared" si="9"/>
        <v>0</v>
      </c>
      <c r="H25" s="7">
        <f t="shared" si="3"/>
        <v>0</v>
      </c>
      <c r="I25" s="8">
        <f t="shared" si="4"/>
        <v>0</v>
      </c>
      <c r="J25" s="26">
        <f t="shared" si="2"/>
        <v>0</v>
      </c>
    </row>
    <row r="26" spans="2:13" ht="17.45" customHeight="1" x14ac:dyDescent="0.3">
      <c r="B26" s="57"/>
      <c r="C26" s="58"/>
      <c r="D26" s="21"/>
      <c r="E26" s="60">
        <f t="shared" si="8"/>
        <v>0</v>
      </c>
      <c r="F26" s="51"/>
      <c r="G26" s="11">
        <f t="shared" si="9"/>
        <v>0</v>
      </c>
      <c r="H26" s="7">
        <f t="shared" si="3"/>
        <v>0</v>
      </c>
      <c r="I26" s="8">
        <f t="shared" si="4"/>
        <v>0</v>
      </c>
      <c r="J26" s="26">
        <f t="shared" si="2"/>
        <v>0</v>
      </c>
    </row>
    <row r="27" spans="2:13" ht="17.45" customHeight="1" x14ac:dyDescent="0.3">
      <c r="B27" s="22"/>
      <c r="C27" s="21"/>
      <c r="D27" s="21"/>
      <c r="E27" s="60">
        <f t="shared" si="8"/>
        <v>0</v>
      </c>
      <c r="F27" s="51"/>
      <c r="G27" s="11">
        <f t="shared" si="9"/>
        <v>0</v>
      </c>
      <c r="H27" s="7">
        <f t="shared" si="3"/>
        <v>0</v>
      </c>
      <c r="I27" s="8">
        <f t="shared" si="4"/>
        <v>0</v>
      </c>
      <c r="J27" s="26">
        <f t="shared" si="2"/>
        <v>0</v>
      </c>
    </row>
    <row r="28" spans="2:13" ht="17.45" customHeight="1" x14ac:dyDescent="0.3">
      <c r="B28" s="22"/>
      <c r="C28" s="21"/>
      <c r="D28" s="21"/>
      <c r="E28" s="60">
        <f t="shared" si="8"/>
        <v>0</v>
      </c>
      <c r="F28" s="51"/>
      <c r="G28" s="11">
        <f t="shared" si="9"/>
        <v>0</v>
      </c>
      <c r="H28" s="7">
        <f t="shared" si="3"/>
        <v>0</v>
      </c>
      <c r="I28" s="8">
        <f t="shared" si="4"/>
        <v>0</v>
      </c>
      <c r="J28" s="26">
        <f t="shared" si="2"/>
        <v>0</v>
      </c>
    </row>
    <row r="29" spans="2:13" ht="17.45" customHeight="1" x14ac:dyDescent="0.3">
      <c r="B29" s="22"/>
      <c r="C29" s="21"/>
      <c r="D29" s="21"/>
      <c r="E29" s="60">
        <f t="shared" si="8"/>
        <v>0</v>
      </c>
      <c r="F29" s="51"/>
      <c r="G29" s="11">
        <f t="shared" si="9"/>
        <v>0</v>
      </c>
      <c r="H29" s="7">
        <f t="shared" si="3"/>
        <v>0</v>
      </c>
      <c r="I29" s="8">
        <f t="shared" si="4"/>
        <v>0</v>
      </c>
      <c r="J29" s="26">
        <f t="shared" si="2"/>
        <v>0</v>
      </c>
    </row>
    <row r="30" spans="2:13" ht="17.45" customHeight="1" x14ac:dyDescent="0.3">
      <c r="B30" s="3" t="s">
        <v>19</v>
      </c>
      <c r="C30" s="4"/>
      <c r="D30" s="4">
        <f t="shared" ref="D30:I30" si="10">SUM(D6:D29)</f>
        <v>6</v>
      </c>
      <c r="E30" s="23">
        <f t="shared" si="10"/>
        <v>86200</v>
      </c>
      <c r="F30" s="15">
        <f t="shared" si="10"/>
        <v>35.39</v>
      </c>
      <c r="G30" s="15">
        <f t="shared" si="10"/>
        <v>18.129300000000001</v>
      </c>
      <c r="H30" s="16">
        <f t="shared" si="10"/>
        <v>70704.27</v>
      </c>
      <c r="I30" s="17">
        <f t="shared" si="10"/>
        <v>75417.888000000006</v>
      </c>
      <c r="J30" s="3"/>
    </row>
    <row r="32" spans="2:13" ht="19.5" x14ac:dyDescent="0.3">
      <c r="B32" s="18" t="s">
        <v>25</v>
      </c>
    </row>
    <row r="33" spans="2:12" ht="33" x14ac:dyDescent="0.3">
      <c r="B33" s="3" t="s">
        <v>2</v>
      </c>
      <c r="C33" s="4" t="s">
        <v>23</v>
      </c>
      <c r="D33" s="4" t="s">
        <v>14</v>
      </c>
      <c r="E33" s="4" t="s">
        <v>26</v>
      </c>
      <c r="F33" s="4" t="s">
        <v>22</v>
      </c>
      <c r="G33" s="4" t="s">
        <v>36</v>
      </c>
      <c r="H33" s="4" t="s">
        <v>34</v>
      </c>
      <c r="I33" s="4" t="s">
        <v>35</v>
      </c>
      <c r="J33" s="4" t="s">
        <v>21</v>
      </c>
      <c r="K33" s="4" t="s">
        <v>20</v>
      </c>
      <c r="L33" s="4" t="s">
        <v>28</v>
      </c>
    </row>
    <row r="34" spans="2:12" ht="17.45" customHeight="1" x14ac:dyDescent="0.3">
      <c r="B34" s="2" t="s">
        <v>0</v>
      </c>
      <c r="C34" s="1">
        <v>1200</v>
      </c>
      <c r="D34" s="21">
        <v>15</v>
      </c>
      <c r="E34" s="60">
        <f t="shared" ref="E34" si="11">PRODUCT(C34,D34-0,)</f>
        <v>18000</v>
      </c>
      <c r="F34" s="60">
        <f t="shared" ref="F34:F45" si="12">PRODUCT(E34,0.3)</f>
        <v>5400</v>
      </c>
      <c r="G34" s="60">
        <f>SUM(E34,-F34)</f>
        <v>12600</v>
      </c>
      <c r="H34" s="51">
        <v>0.26</v>
      </c>
      <c r="I34" s="6">
        <f>PRODUCT(H34,0.97,D34-0)</f>
        <v>3.7829999999999995</v>
      </c>
      <c r="J34" s="7">
        <f>PRODUCT(I34,$C$3)</f>
        <v>14753.699999999997</v>
      </c>
      <c r="K34" s="60">
        <f t="shared" ref="K34:K45" si="13">PRODUCT(1/$E$3,J34-0)</f>
        <v>15737.279999999997</v>
      </c>
      <c r="L34" s="26">
        <f t="shared" ref="L34:L45" si="14">PRODUCT(K34,IF(G34=0,0,1/G34))</f>
        <v>1.248990476190476</v>
      </c>
    </row>
    <row r="35" spans="2:12" ht="17.45" customHeight="1" x14ac:dyDescent="0.3">
      <c r="B35" s="2" t="s">
        <v>6</v>
      </c>
      <c r="C35" s="1">
        <v>2200</v>
      </c>
      <c r="D35" s="21">
        <v>24</v>
      </c>
      <c r="E35" s="60">
        <f>PRODUCT(C35,D35-0,)</f>
        <v>52800</v>
      </c>
      <c r="F35" s="60">
        <f t="shared" si="12"/>
        <v>15840</v>
      </c>
      <c r="G35" s="60">
        <f>SUM(E35,-F35)</f>
        <v>36960</v>
      </c>
      <c r="H35" s="51">
        <v>0.53</v>
      </c>
      <c r="I35" s="6">
        <f>PRODUCT(H35,0.97,D35-0)</f>
        <v>12.3384</v>
      </c>
      <c r="J35" s="7">
        <f>PRODUCT(I35,$C$3)</f>
        <v>48119.76</v>
      </c>
      <c r="K35" s="60">
        <f t="shared" si="13"/>
        <v>51327.743999999999</v>
      </c>
      <c r="L35" s="26">
        <f t="shared" si="14"/>
        <v>1.3887376623376624</v>
      </c>
    </row>
    <row r="36" spans="2:12" ht="17.45" customHeight="1" x14ac:dyDescent="0.3">
      <c r="B36" s="2" t="s">
        <v>9</v>
      </c>
      <c r="C36" s="1">
        <v>2400</v>
      </c>
      <c r="D36" s="21">
        <v>15</v>
      </c>
      <c r="E36" s="60">
        <f>PRODUCT(C36,D36-0,)</f>
        <v>36000</v>
      </c>
      <c r="F36" s="60">
        <f t="shared" si="12"/>
        <v>10800</v>
      </c>
      <c r="G36" s="60">
        <f>SUM(E36,-F36)</f>
        <v>25200</v>
      </c>
      <c r="H36" s="51">
        <v>0.51</v>
      </c>
      <c r="I36" s="6">
        <f>PRODUCT(H36,0.97,D36-0)</f>
        <v>7.4204999999999997</v>
      </c>
      <c r="J36" s="7">
        <f t="shared" ref="J36:J45" si="15">PRODUCT(I36,$C$3)</f>
        <v>28939.949999999997</v>
      </c>
      <c r="K36" s="60">
        <f t="shared" si="13"/>
        <v>30869.279999999995</v>
      </c>
      <c r="L36" s="26">
        <f t="shared" si="14"/>
        <v>1.2249714285714284</v>
      </c>
    </row>
    <row r="37" spans="2:12" ht="17.45" customHeight="1" x14ac:dyDescent="0.3">
      <c r="B37" s="2" t="s">
        <v>1</v>
      </c>
      <c r="C37" s="1">
        <v>5900</v>
      </c>
      <c r="D37" s="21"/>
      <c r="E37" s="60">
        <f t="shared" ref="E37:E45" si="16">PRODUCT(C37,D37-0,)</f>
        <v>0</v>
      </c>
      <c r="F37" s="60">
        <f t="shared" si="12"/>
        <v>0</v>
      </c>
      <c r="G37" s="60">
        <f>SUM(E37,-F37)</f>
        <v>0</v>
      </c>
      <c r="H37" s="51"/>
      <c r="I37" s="6">
        <f t="shared" ref="I37:I45" si="17">PRODUCT(H37,0.97,D37-0)</f>
        <v>0</v>
      </c>
      <c r="J37" s="7">
        <f t="shared" si="15"/>
        <v>0</v>
      </c>
      <c r="K37" s="60">
        <f t="shared" si="13"/>
        <v>0</v>
      </c>
      <c r="L37" s="26">
        <f t="shared" si="14"/>
        <v>0</v>
      </c>
    </row>
    <row r="38" spans="2:12" ht="17.45" customHeight="1" x14ac:dyDescent="0.3">
      <c r="B38" s="22" t="s">
        <v>38</v>
      </c>
      <c r="C38" s="21">
        <v>18900</v>
      </c>
      <c r="D38" s="21"/>
      <c r="E38" s="60">
        <f t="shared" si="16"/>
        <v>0</v>
      </c>
      <c r="F38" s="60">
        <f t="shared" si="12"/>
        <v>0</v>
      </c>
      <c r="G38" s="60">
        <f>SUM(E38,-F38)</f>
        <v>0</v>
      </c>
      <c r="H38" s="51">
        <v>4.16</v>
      </c>
      <c r="I38" s="6">
        <f t="shared" si="17"/>
        <v>0</v>
      </c>
      <c r="J38" s="7">
        <f t="shared" si="15"/>
        <v>0</v>
      </c>
      <c r="K38" s="60">
        <f t="shared" si="13"/>
        <v>0</v>
      </c>
      <c r="L38" s="26">
        <f t="shared" si="14"/>
        <v>0</v>
      </c>
    </row>
    <row r="39" spans="2:12" ht="17.45" customHeight="1" x14ac:dyDescent="0.3">
      <c r="B39" s="22"/>
      <c r="C39" s="21"/>
      <c r="D39" s="21"/>
      <c r="E39" s="60">
        <f>PRODUCT(C39,D39-0,)</f>
        <v>0</v>
      </c>
      <c r="F39" s="60">
        <f t="shared" si="12"/>
        <v>0</v>
      </c>
      <c r="G39" s="60">
        <f t="shared" ref="G39:G45" si="18">SUM(E39,-F39)</f>
        <v>0</v>
      </c>
      <c r="H39" s="51"/>
      <c r="I39" s="6">
        <f>PRODUCT(H39,0.97,D39-0)</f>
        <v>0</v>
      </c>
      <c r="J39" s="7">
        <f t="shared" si="15"/>
        <v>0</v>
      </c>
      <c r="K39" s="60">
        <f t="shared" si="13"/>
        <v>0</v>
      </c>
      <c r="L39" s="26">
        <f t="shared" si="14"/>
        <v>0</v>
      </c>
    </row>
    <row r="40" spans="2:12" ht="17.45" customHeight="1" x14ac:dyDescent="0.3">
      <c r="B40" s="22"/>
      <c r="C40" s="21"/>
      <c r="D40" s="21"/>
      <c r="E40" s="60">
        <f t="shared" si="16"/>
        <v>0</v>
      </c>
      <c r="F40" s="60">
        <f t="shared" si="12"/>
        <v>0</v>
      </c>
      <c r="G40" s="60">
        <f t="shared" si="18"/>
        <v>0</v>
      </c>
      <c r="H40" s="51"/>
      <c r="I40" s="6">
        <f t="shared" si="17"/>
        <v>0</v>
      </c>
      <c r="J40" s="7">
        <f t="shared" si="15"/>
        <v>0</v>
      </c>
      <c r="K40" s="60">
        <f t="shared" si="13"/>
        <v>0</v>
      </c>
      <c r="L40" s="26">
        <f t="shared" si="14"/>
        <v>0</v>
      </c>
    </row>
    <row r="41" spans="2:12" ht="17.45" customHeight="1" x14ac:dyDescent="0.3">
      <c r="B41" s="22"/>
      <c r="C41" s="21"/>
      <c r="D41" s="21"/>
      <c r="E41" s="60">
        <f t="shared" si="16"/>
        <v>0</v>
      </c>
      <c r="F41" s="60">
        <f t="shared" si="12"/>
        <v>0</v>
      </c>
      <c r="G41" s="60">
        <f t="shared" si="18"/>
        <v>0</v>
      </c>
      <c r="H41" s="51"/>
      <c r="I41" s="6">
        <f t="shared" si="17"/>
        <v>0</v>
      </c>
      <c r="J41" s="7">
        <f t="shared" si="15"/>
        <v>0</v>
      </c>
      <c r="K41" s="60">
        <f t="shared" si="13"/>
        <v>0</v>
      </c>
      <c r="L41" s="26">
        <f t="shared" si="14"/>
        <v>0</v>
      </c>
    </row>
    <row r="42" spans="2:12" ht="17.45" customHeight="1" x14ac:dyDescent="0.3">
      <c r="B42" s="22"/>
      <c r="C42" s="21"/>
      <c r="D42" s="21"/>
      <c r="E42" s="60">
        <f t="shared" si="16"/>
        <v>0</v>
      </c>
      <c r="F42" s="60">
        <f t="shared" si="12"/>
        <v>0</v>
      </c>
      <c r="G42" s="60">
        <f t="shared" si="18"/>
        <v>0</v>
      </c>
      <c r="H42" s="51"/>
      <c r="I42" s="6">
        <f t="shared" si="17"/>
        <v>0</v>
      </c>
      <c r="J42" s="7">
        <f t="shared" si="15"/>
        <v>0</v>
      </c>
      <c r="K42" s="60">
        <f t="shared" si="13"/>
        <v>0</v>
      </c>
      <c r="L42" s="26">
        <f t="shared" si="14"/>
        <v>0</v>
      </c>
    </row>
    <row r="43" spans="2:12" ht="17.45" customHeight="1" x14ac:dyDescent="0.3">
      <c r="B43" s="22"/>
      <c r="C43" s="21"/>
      <c r="D43" s="21"/>
      <c r="E43" s="60">
        <f t="shared" si="16"/>
        <v>0</v>
      </c>
      <c r="F43" s="60">
        <f t="shared" si="12"/>
        <v>0</v>
      </c>
      <c r="G43" s="60">
        <f t="shared" si="18"/>
        <v>0</v>
      </c>
      <c r="H43" s="51"/>
      <c r="I43" s="6">
        <f t="shared" si="17"/>
        <v>0</v>
      </c>
      <c r="J43" s="7">
        <f t="shared" si="15"/>
        <v>0</v>
      </c>
      <c r="K43" s="60">
        <f t="shared" si="13"/>
        <v>0</v>
      </c>
      <c r="L43" s="26">
        <f t="shared" si="14"/>
        <v>0</v>
      </c>
    </row>
    <row r="44" spans="2:12" ht="17.45" customHeight="1" x14ac:dyDescent="0.3">
      <c r="B44" s="22"/>
      <c r="C44" s="21"/>
      <c r="D44" s="21"/>
      <c r="E44" s="60">
        <f t="shared" si="16"/>
        <v>0</v>
      </c>
      <c r="F44" s="60">
        <f t="shared" si="12"/>
        <v>0</v>
      </c>
      <c r="G44" s="60">
        <f t="shared" si="18"/>
        <v>0</v>
      </c>
      <c r="H44" s="51"/>
      <c r="I44" s="6">
        <f t="shared" si="17"/>
        <v>0</v>
      </c>
      <c r="J44" s="7">
        <f t="shared" si="15"/>
        <v>0</v>
      </c>
      <c r="K44" s="60">
        <f t="shared" si="13"/>
        <v>0</v>
      </c>
      <c r="L44" s="26">
        <f t="shared" si="14"/>
        <v>0</v>
      </c>
    </row>
    <row r="45" spans="2:12" ht="17.45" customHeight="1" x14ac:dyDescent="0.3">
      <c r="B45" s="22"/>
      <c r="C45" s="21"/>
      <c r="D45" s="21"/>
      <c r="E45" s="60">
        <f t="shared" si="16"/>
        <v>0</v>
      </c>
      <c r="F45" s="60">
        <f t="shared" si="12"/>
        <v>0</v>
      </c>
      <c r="G45" s="60">
        <f t="shared" si="18"/>
        <v>0</v>
      </c>
      <c r="H45" s="51"/>
      <c r="I45" s="6">
        <f t="shared" si="17"/>
        <v>0</v>
      </c>
      <c r="J45" s="7">
        <f t="shared" si="15"/>
        <v>0</v>
      </c>
      <c r="K45" s="60">
        <f t="shared" si="13"/>
        <v>0</v>
      </c>
      <c r="L45" s="26">
        <f t="shared" si="14"/>
        <v>0</v>
      </c>
    </row>
    <row r="46" spans="2:12" ht="17.45" customHeight="1" x14ac:dyDescent="0.3">
      <c r="B46" s="3" t="s">
        <v>19</v>
      </c>
      <c r="C46" s="4"/>
      <c r="D46" s="4">
        <f>SUM(D34:D45)</f>
        <v>54</v>
      </c>
      <c r="E46" s="23">
        <f>SUM(E34:E45)</f>
        <v>106800</v>
      </c>
      <c r="F46" s="23">
        <f t="shared" ref="F46:K46" si="19">SUM(F34:F45)</f>
        <v>32040</v>
      </c>
      <c r="G46" s="23">
        <f t="shared" si="19"/>
        <v>74760</v>
      </c>
      <c r="H46" s="15">
        <f t="shared" si="19"/>
        <v>5.46</v>
      </c>
      <c r="I46" s="15">
        <f t="shared" si="19"/>
        <v>23.541900000000002</v>
      </c>
      <c r="J46" s="19">
        <f t="shared" si="19"/>
        <v>91813.41</v>
      </c>
      <c r="K46" s="23">
        <f t="shared" si="19"/>
        <v>97934.303999999989</v>
      </c>
      <c r="L46" s="3"/>
    </row>
  </sheetData>
  <sheetProtection algorithmName="SHA-512" hashValue="yR5VPkmrhG1itimZ7lpEb0y3SSIds9lV6l6ZgKaq2leVihD4orsiltAg/H391Fb5DgA2jkGlymtWcOZf8Z1Q5g==" saltValue="pyBgnL4GCCvA8Eh56Eb27A==" spinCount="100000" sheet="1" objects="1" scenarios="1"/>
  <mergeCells count="1">
    <mergeCell ref="B1:C1"/>
  </mergeCells>
  <phoneticPr fontId="4" type="noConversion"/>
  <conditionalFormatting sqref="A1 A4:XFD4 J2:XFD3 A2:H3 W5:XFD16 N17:XFD1048576 A5:O12 N13:O16 M29:M42 L33:L45 A20:A26 A13:K19 L43:M1048576 A27:K1048576 D20:K26 L9:M28 D1:XFD1">
    <cfRule type="cellIs" dxfId="12" priority="5" operator="equal">
      <formula>0</formula>
    </cfRule>
  </conditionalFormatting>
  <conditionalFormatting sqref="J6:J30">
    <cfRule type="cellIs" dxfId="11" priority="4" operator="equal">
      <formula>0</formula>
    </cfRule>
  </conditionalFormatting>
  <conditionalFormatting sqref="L34:L46">
    <cfRule type="cellIs" dxfId="10" priority="3" operator="equal">
      <formula>0</formula>
    </cfRule>
  </conditionalFormatting>
  <conditionalFormatting sqref="B20:C26">
    <cfRule type="cellIs" dxfId="9" priority="2" operator="equal">
      <formula>0</formula>
    </cfRule>
  </conditionalFormatting>
  <conditionalFormatting sqref="B1">
    <cfRule type="cellIs" dxfId="8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E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C42CA-88D8-4797-A857-EC04D859B40D}">
  <dimension ref="B1:M46"/>
  <sheetViews>
    <sheetView workbookViewId="0">
      <selection activeCell="D39" sqref="D39"/>
    </sheetView>
  </sheetViews>
  <sheetFormatPr defaultColWidth="8.875" defaultRowHeight="16.5" x14ac:dyDescent="0.3"/>
  <cols>
    <col min="1" max="1" width="8.875" style="1"/>
    <col min="2" max="2" width="15.125" style="2" bestFit="1" customWidth="1"/>
    <col min="3" max="3" width="8.25" style="1" customWidth="1"/>
    <col min="4" max="4" width="8.125" style="1" bestFit="1" customWidth="1"/>
    <col min="5" max="5" width="11.25" style="1" bestFit="1" customWidth="1"/>
    <col min="6" max="6" width="10.375" style="1" bestFit="1" customWidth="1"/>
    <col min="7" max="7" width="12.625" style="1" bestFit="1" customWidth="1"/>
    <col min="8" max="8" width="14" style="1" bestFit="1" customWidth="1"/>
    <col min="9" max="9" width="12.625" style="1" bestFit="1" customWidth="1"/>
    <col min="10" max="10" width="12.5" style="1" bestFit="1" customWidth="1"/>
    <col min="11" max="11" width="10.75" style="1" bestFit="1" customWidth="1"/>
    <col min="12" max="12" width="14" style="1" bestFit="1" customWidth="1"/>
    <col min="13" max="13" width="12.625" style="1" bestFit="1" customWidth="1"/>
    <col min="14" max="15" width="8.875" style="1"/>
    <col min="16" max="17" width="9" style="1" customWidth="1"/>
    <col min="18" max="19" width="9.5" style="1" bestFit="1" customWidth="1"/>
    <col min="20" max="20" width="12.125" style="1" bestFit="1" customWidth="1"/>
    <col min="21" max="22" width="11.875" style="1" bestFit="1" customWidth="1"/>
    <col min="23" max="16384" width="8.875" style="1"/>
  </cols>
  <sheetData>
    <row r="1" spans="2:13" ht="16.5" customHeight="1" x14ac:dyDescent="0.3">
      <c r="B1" s="63" t="s">
        <v>84</v>
      </c>
      <c r="C1" s="63"/>
    </row>
    <row r="2" spans="2:13" x14ac:dyDescent="0.3">
      <c r="G2" s="4" t="s">
        <v>31</v>
      </c>
      <c r="H2" s="3" t="s">
        <v>32</v>
      </c>
    </row>
    <row r="3" spans="2:13" ht="19.5" x14ac:dyDescent="0.3">
      <c r="B3" s="59" t="s">
        <v>83</v>
      </c>
      <c r="C3" s="20">
        <v>3900</v>
      </c>
      <c r="D3" s="24" t="s">
        <v>15</v>
      </c>
      <c r="E3" s="29">
        <f>충전수단!F16</f>
        <v>0.9375</v>
      </c>
      <c r="G3" s="21">
        <v>17</v>
      </c>
      <c r="H3" s="21">
        <v>3252</v>
      </c>
    </row>
    <row r="5" spans="2:13" ht="33" x14ac:dyDescent="0.3">
      <c r="B5" s="3" t="s">
        <v>2</v>
      </c>
      <c r="C5" s="4" t="s">
        <v>23</v>
      </c>
      <c r="D5" s="4" t="s">
        <v>14</v>
      </c>
      <c r="E5" s="4" t="s">
        <v>24</v>
      </c>
      <c r="F5" s="4" t="s">
        <v>34</v>
      </c>
      <c r="G5" s="4" t="s">
        <v>35</v>
      </c>
      <c r="H5" s="4" t="s">
        <v>21</v>
      </c>
      <c r="I5" s="4" t="s">
        <v>20</v>
      </c>
      <c r="J5" s="4" t="s">
        <v>28</v>
      </c>
      <c r="L5" s="4" t="s">
        <v>18</v>
      </c>
      <c r="M5" s="5">
        <f>PRODUCT(충전수단!G16,충전수단!F16)</f>
        <v>562500</v>
      </c>
    </row>
    <row r="6" spans="2:13" ht="17.45" customHeight="1" x14ac:dyDescent="0.3">
      <c r="B6" s="2" t="s">
        <v>3</v>
      </c>
      <c r="C6" s="1">
        <v>2200</v>
      </c>
      <c r="D6" s="21">
        <v>1</v>
      </c>
      <c r="E6" s="60">
        <f t="shared" ref="E6" si="0">PRODUCT(C6,D6-0,)</f>
        <v>2200</v>
      </c>
      <c r="F6" s="51">
        <v>0.53</v>
      </c>
      <c r="G6" s="6">
        <f t="shared" ref="G6:G29" si="1">PRODUCT(F6,0.97,D6-0)</f>
        <v>0.5141</v>
      </c>
      <c r="H6" s="7">
        <f>PRODUCT(G6,$C$3,95%)</f>
        <v>1904.7404999999999</v>
      </c>
      <c r="I6" s="8">
        <f>PRODUCT(1/$E$3,H6-0)</f>
        <v>2031.7231999999999</v>
      </c>
      <c r="J6" s="26">
        <f t="shared" ref="J6:J29" si="2">PRODUCT(I6,IF(E6=0,0,1/E6))</f>
        <v>0.92351054545454536</v>
      </c>
      <c r="L6" s="4" t="s">
        <v>21</v>
      </c>
      <c r="M6" s="5">
        <f>SUM(H30,J46)</f>
        <v>113889.10649999999</v>
      </c>
    </row>
    <row r="7" spans="2:13" ht="17.45" customHeight="1" x14ac:dyDescent="0.3">
      <c r="B7" s="2" t="s">
        <v>12</v>
      </c>
      <c r="C7" s="1">
        <v>22000</v>
      </c>
      <c r="D7" s="21">
        <v>1</v>
      </c>
      <c r="E7" s="60">
        <f>PRODUCT(C7,D7-0,)</f>
        <v>22000</v>
      </c>
      <c r="F7" s="51">
        <v>4.7</v>
      </c>
      <c r="G7" s="6">
        <f>PRODUCT(F7,0.97,D7-0)</f>
        <v>4.5590000000000002</v>
      </c>
      <c r="H7" s="7">
        <f t="shared" ref="H7:H28" si="3">PRODUCT(G7,$C$3,95%)</f>
        <v>16891.095000000001</v>
      </c>
      <c r="I7" s="8">
        <f t="shared" ref="I7:I29" si="4">PRODUCT(1/$E$3,H7-0)</f>
        <v>18017.168000000001</v>
      </c>
      <c r="J7" s="26">
        <f t="shared" si="2"/>
        <v>0.81896218181818181</v>
      </c>
      <c r="L7" s="4" t="s">
        <v>27</v>
      </c>
      <c r="M7" s="5">
        <f>M6-M5</f>
        <v>-448610.89350000001</v>
      </c>
    </row>
    <row r="8" spans="2:13" ht="17.45" customHeight="1" x14ac:dyDescent="0.3">
      <c r="B8" s="2" t="s">
        <v>13</v>
      </c>
      <c r="C8" s="1">
        <v>44000</v>
      </c>
      <c r="D8" s="21">
        <v>1</v>
      </c>
      <c r="E8" s="60">
        <f>PRODUCT(C8,D8-0,)</f>
        <v>44000</v>
      </c>
      <c r="F8" s="51">
        <v>9.3000000000000007</v>
      </c>
      <c r="G8" s="6">
        <f t="shared" si="1"/>
        <v>9.0210000000000008</v>
      </c>
      <c r="H8" s="7">
        <f t="shared" si="3"/>
        <v>33422.805</v>
      </c>
      <c r="I8" s="8">
        <f t="shared" si="4"/>
        <v>35650.991999999998</v>
      </c>
      <c r="J8" s="26">
        <f t="shared" si="2"/>
        <v>0.81024981818181807</v>
      </c>
      <c r="L8" s="4" t="s">
        <v>29</v>
      </c>
      <c r="M8" s="10">
        <f>M6/M5</f>
        <v>0.20246952266666665</v>
      </c>
    </row>
    <row r="9" spans="2:13" ht="17.45" customHeight="1" x14ac:dyDescent="0.3">
      <c r="B9" s="2" t="s">
        <v>0</v>
      </c>
      <c r="C9" s="1">
        <v>1200</v>
      </c>
      <c r="D9" s="21">
        <v>1</v>
      </c>
      <c r="E9" s="60">
        <f t="shared" ref="E9" si="5">PRODUCT(C9,D9-0,)</f>
        <v>1200</v>
      </c>
      <c r="F9" s="51">
        <v>0.26</v>
      </c>
      <c r="G9" s="11">
        <f t="shared" si="1"/>
        <v>0.25219999999999998</v>
      </c>
      <c r="H9" s="7">
        <f t="shared" si="3"/>
        <v>934.40099999999984</v>
      </c>
      <c r="I9" s="8">
        <f t="shared" si="4"/>
        <v>996.69439999999986</v>
      </c>
      <c r="J9" s="26">
        <f t="shared" si="2"/>
        <v>0.83057866666666658</v>
      </c>
      <c r="L9" s="12"/>
      <c r="M9" s="9"/>
    </row>
    <row r="10" spans="2:13" ht="17.45" customHeight="1" x14ac:dyDescent="0.3">
      <c r="B10" s="2" t="s">
        <v>4</v>
      </c>
      <c r="C10" s="1">
        <v>6000</v>
      </c>
      <c r="D10" s="21">
        <v>1</v>
      </c>
      <c r="E10" s="60">
        <f>PRODUCT(C10,D10-0,)</f>
        <v>6000</v>
      </c>
      <c r="F10" s="51">
        <v>1.25</v>
      </c>
      <c r="G10" s="11">
        <f t="shared" si="1"/>
        <v>1.2124999999999999</v>
      </c>
      <c r="H10" s="7">
        <f t="shared" si="3"/>
        <v>4492.3125</v>
      </c>
      <c r="I10" s="8">
        <f t="shared" si="4"/>
        <v>4791.8</v>
      </c>
      <c r="J10" s="26">
        <f t="shared" si="2"/>
        <v>0.79863333333333331</v>
      </c>
      <c r="L10" s="4" t="s">
        <v>31</v>
      </c>
      <c r="M10" s="25">
        <f>G3</f>
        <v>17</v>
      </c>
    </row>
    <row r="11" spans="2:13" ht="17.45" customHeight="1" x14ac:dyDescent="0.3">
      <c r="B11" s="2" t="s">
        <v>5</v>
      </c>
      <c r="C11" s="1">
        <v>10800</v>
      </c>
      <c r="D11" s="21">
        <v>1</v>
      </c>
      <c r="E11" s="60">
        <f>PRODUCT(C11,D11-0,)</f>
        <v>10800</v>
      </c>
      <c r="F11" s="51">
        <v>2.65</v>
      </c>
      <c r="G11" s="11">
        <f t="shared" si="1"/>
        <v>2.5705</v>
      </c>
      <c r="H11" s="7">
        <f t="shared" si="3"/>
        <v>9523.7024999999994</v>
      </c>
      <c r="I11" s="8">
        <f t="shared" si="4"/>
        <v>10158.616</v>
      </c>
      <c r="J11" s="26">
        <f t="shared" si="2"/>
        <v>0.94061259259259256</v>
      </c>
      <c r="L11" s="4" t="s">
        <v>16</v>
      </c>
      <c r="M11" s="25">
        <f>충전수단!G16</f>
        <v>600000</v>
      </c>
    </row>
    <row r="12" spans="2:13" ht="17.45" customHeight="1" x14ac:dyDescent="0.3">
      <c r="B12" s="2" t="s">
        <v>6</v>
      </c>
      <c r="C12" s="1">
        <v>2200</v>
      </c>
      <c r="D12" s="21"/>
      <c r="E12" s="60">
        <f t="shared" ref="E12" si="6">PRODUCT(C12,D12-0,)</f>
        <v>0</v>
      </c>
      <c r="F12" s="51">
        <v>0.53</v>
      </c>
      <c r="G12" s="11">
        <f t="shared" si="1"/>
        <v>0</v>
      </c>
      <c r="H12" s="7">
        <f t="shared" si="3"/>
        <v>0</v>
      </c>
      <c r="I12" s="8">
        <f t="shared" si="4"/>
        <v>0</v>
      </c>
      <c r="J12" s="26">
        <f t="shared" si="2"/>
        <v>0</v>
      </c>
      <c r="L12" s="4" t="s">
        <v>17</v>
      </c>
      <c r="M12" s="25">
        <f>SUM(M11,-E30,-G46,M10)</f>
        <v>473217</v>
      </c>
    </row>
    <row r="13" spans="2:13" ht="17.45" customHeight="1" x14ac:dyDescent="0.3">
      <c r="B13" s="2" t="s">
        <v>7</v>
      </c>
      <c r="C13" s="1">
        <v>11000</v>
      </c>
      <c r="D13" s="21"/>
      <c r="E13" s="60">
        <f>PRODUCT(C13,D13-0,)</f>
        <v>0</v>
      </c>
      <c r="F13" s="51">
        <v>2.15</v>
      </c>
      <c r="G13" s="11">
        <f t="shared" si="1"/>
        <v>0</v>
      </c>
      <c r="H13" s="7">
        <f t="shared" si="3"/>
        <v>0</v>
      </c>
      <c r="I13" s="8">
        <f t="shared" si="4"/>
        <v>0</v>
      </c>
      <c r="J13" s="26">
        <f t="shared" si="2"/>
        <v>0</v>
      </c>
      <c r="L13" s="56"/>
    </row>
    <row r="14" spans="2:13" ht="17.45" customHeight="1" x14ac:dyDescent="0.3">
      <c r="B14" s="2" t="s">
        <v>8</v>
      </c>
      <c r="C14" s="1">
        <v>19800</v>
      </c>
      <c r="D14" s="21"/>
      <c r="E14" s="60">
        <f>PRODUCT(C14,D14-0,)</f>
        <v>0</v>
      </c>
      <c r="F14" s="51">
        <v>4.8</v>
      </c>
      <c r="G14" s="11">
        <f t="shared" si="1"/>
        <v>0</v>
      </c>
      <c r="H14" s="7">
        <f t="shared" si="3"/>
        <v>0</v>
      </c>
      <c r="I14" s="8">
        <f t="shared" si="4"/>
        <v>0</v>
      </c>
      <c r="J14" s="26">
        <f t="shared" si="2"/>
        <v>0</v>
      </c>
      <c r="L14" s="56"/>
    </row>
    <row r="15" spans="2:13" ht="17.45" customHeight="1" x14ac:dyDescent="0.3">
      <c r="B15" s="2" t="s">
        <v>9</v>
      </c>
      <c r="C15" s="1">
        <v>2400</v>
      </c>
      <c r="D15" s="21"/>
      <c r="E15" s="60">
        <f t="shared" ref="E15" si="7">PRODUCT(C15,D15-0,)</f>
        <v>0</v>
      </c>
      <c r="F15" s="51">
        <v>0.52</v>
      </c>
      <c r="G15" s="11">
        <f t="shared" si="1"/>
        <v>0</v>
      </c>
      <c r="H15" s="7">
        <f t="shared" si="3"/>
        <v>0</v>
      </c>
      <c r="I15" s="8">
        <f t="shared" si="4"/>
        <v>0</v>
      </c>
      <c r="J15" s="26">
        <f t="shared" si="2"/>
        <v>0</v>
      </c>
      <c r="L15" s="4" t="s">
        <v>32</v>
      </c>
      <c r="M15" s="25">
        <f>H3</f>
        <v>3252</v>
      </c>
    </row>
    <row r="16" spans="2:13" ht="17.45" customHeight="1" x14ac:dyDescent="0.3">
      <c r="B16" s="2" t="s">
        <v>46</v>
      </c>
      <c r="C16" s="1">
        <v>9900</v>
      </c>
      <c r="D16" s="21"/>
      <c r="E16" s="60">
        <f>PRODUCT(C16,D16-0,)</f>
        <v>0</v>
      </c>
      <c r="F16" s="51">
        <v>1.9</v>
      </c>
      <c r="G16" s="11">
        <f t="shared" si="1"/>
        <v>0</v>
      </c>
      <c r="H16" s="7">
        <f t="shared" si="3"/>
        <v>0</v>
      </c>
      <c r="I16" s="8">
        <f t="shared" si="4"/>
        <v>0</v>
      </c>
      <c r="J16" s="26">
        <f t="shared" si="2"/>
        <v>0</v>
      </c>
      <c r="L16" s="4" t="s">
        <v>30</v>
      </c>
      <c r="M16" s="25">
        <f>PRODUCT(E30,5%)+PRODUCT(G46,5%)</f>
        <v>6340</v>
      </c>
    </row>
    <row r="17" spans="2:13" ht="17.45" customHeight="1" x14ac:dyDescent="0.3">
      <c r="B17" s="2" t="s">
        <v>10</v>
      </c>
      <c r="C17" s="1">
        <v>18900</v>
      </c>
      <c r="D17" s="21"/>
      <c r="E17" s="60">
        <f>PRODUCT(C17,D17-0,)</f>
        <v>0</v>
      </c>
      <c r="F17" s="51"/>
      <c r="G17" s="11">
        <f t="shared" si="1"/>
        <v>0</v>
      </c>
      <c r="H17" s="7">
        <f t="shared" si="3"/>
        <v>0</v>
      </c>
      <c r="I17" s="8">
        <f t="shared" si="4"/>
        <v>0</v>
      </c>
      <c r="J17" s="26">
        <f t="shared" si="2"/>
        <v>0</v>
      </c>
      <c r="L17" s="4" t="s">
        <v>22</v>
      </c>
      <c r="M17" s="25">
        <f>F46</f>
        <v>17400</v>
      </c>
    </row>
    <row r="18" spans="2:13" ht="17.45" customHeight="1" x14ac:dyDescent="0.3">
      <c r="B18" s="2" t="s">
        <v>1</v>
      </c>
      <c r="C18" s="1">
        <v>5900</v>
      </c>
      <c r="D18" s="21"/>
      <c r="E18" s="60">
        <f>PRODUCT(C18,D18-0,)</f>
        <v>0</v>
      </c>
      <c r="F18" s="51"/>
      <c r="G18" s="11">
        <f t="shared" si="1"/>
        <v>0</v>
      </c>
      <c r="H18" s="7">
        <f t="shared" si="3"/>
        <v>0</v>
      </c>
      <c r="I18" s="8">
        <f t="shared" si="4"/>
        <v>0</v>
      </c>
      <c r="J18" s="26">
        <f t="shared" si="2"/>
        <v>0</v>
      </c>
      <c r="L18" s="4" t="s">
        <v>33</v>
      </c>
      <c r="M18" s="25">
        <f>SUM(M15,M16,-M17)</f>
        <v>-7808</v>
      </c>
    </row>
    <row r="19" spans="2:13" ht="17.45" customHeight="1" x14ac:dyDescent="0.3">
      <c r="B19" s="2" t="s">
        <v>11</v>
      </c>
      <c r="C19" s="1">
        <v>2700</v>
      </c>
      <c r="D19" s="21"/>
      <c r="E19" s="60">
        <f>PRODUCT(C19,D19-0,)</f>
        <v>0</v>
      </c>
      <c r="F19" s="51"/>
      <c r="G19" s="11">
        <f t="shared" si="1"/>
        <v>0</v>
      </c>
      <c r="H19" s="7">
        <f t="shared" si="3"/>
        <v>0</v>
      </c>
      <c r="I19" s="8">
        <f t="shared" si="4"/>
        <v>0</v>
      </c>
      <c r="J19" s="26">
        <f t="shared" si="2"/>
        <v>0</v>
      </c>
    </row>
    <row r="20" spans="2:13" ht="17.45" customHeight="1" x14ac:dyDescent="0.3">
      <c r="B20" s="57" t="s">
        <v>82</v>
      </c>
      <c r="C20" s="58">
        <v>28600</v>
      </c>
      <c r="D20" s="21"/>
      <c r="E20" s="60">
        <f t="shared" ref="E20:E29" si="8">PRODUCT(C20,D20-0,)</f>
        <v>0</v>
      </c>
      <c r="F20" s="51">
        <f>4.9+1.9</f>
        <v>6.8000000000000007</v>
      </c>
      <c r="G20" s="11">
        <f t="shared" si="1"/>
        <v>0</v>
      </c>
      <c r="H20" s="7">
        <f t="shared" si="3"/>
        <v>0</v>
      </c>
      <c r="I20" s="8">
        <f t="shared" si="4"/>
        <v>0</v>
      </c>
      <c r="J20" s="26">
        <f t="shared" si="2"/>
        <v>0</v>
      </c>
    </row>
    <row r="21" spans="2:13" ht="17.45" customHeight="1" x14ac:dyDescent="0.3">
      <c r="B21" s="57"/>
      <c r="C21" s="58"/>
      <c r="D21" s="21"/>
      <c r="E21" s="60">
        <f t="shared" si="8"/>
        <v>0</v>
      </c>
      <c r="F21" s="51"/>
      <c r="G21" s="11">
        <f t="shared" si="1"/>
        <v>0</v>
      </c>
      <c r="H21" s="7">
        <f t="shared" si="3"/>
        <v>0</v>
      </c>
      <c r="I21" s="8">
        <f t="shared" si="4"/>
        <v>0</v>
      </c>
      <c r="J21" s="26">
        <f t="shared" si="2"/>
        <v>0</v>
      </c>
    </row>
    <row r="22" spans="2:13" ht="17.45" customHeight="1" x14ac:dyDescent="0.3">
      <c r="B22" s="57"/>
      <c r="C22" s="58"/>
      <c r="D22" s="21"/>
      <c r="E22" s="60">
        <f t="shared" si="8"/>
        <v>0</v>
      </c>
      <c r="F22" s="51"/>
      <c r="G22" s="11">
        <f t="shared" si="1"/>
        <v>0</v>
      </c>
      <c r="H22" s="7">
        <f t="shared" si="3"/>
        <v>0</v>
      </c>
      <c r="I22" s="8">
        <f t="shared" si="4"/>
        <v>0</v>
      </c>
      <c r="J22" s="26">
        <f t="shared" si="2"/>
        <v>0</v>
      </c>
    </row>
    <row r="23" spans="2:13" ht="17.45" customHeight="1" x14ac:dyDescent="0.3">
      <c r="B23" s="57"/>
      <c r="C23" s="58"/>
      <c r="D23" s="21"/>
      <c r="E23" s="60">
        <f t="shared" si="8"/>
        <v>0</v>
      </c>
      <c r="F23" s="51"/>
      <c r="G23" s="11">
        <f t="shared" si="1"/>
        <v>0</v>
      </c>
      <c r="H23" s="7">
        <f t="shared" si="3"/>
        <v>0</v>
      </c>
      <c r="I23" s="8">
        <f t="shared" si="4"/>
        <v>0</v>
      </c>
      <c r="J23" s="26">
        <f t="shared" si="2"/>
        <v>0</v>
      </c>
    </row>
    <row r="24" spans="2:13" ht="17.45" customHeight="1" x14ac:dyDescent="0.3">
      <c r="B24" s="57"/>
      <c r="C24" s="58"/>
      <c r="D24" s="21"/>
      <c r="E24" s="60">
        <f t="shared" si="8"/>
        <v>0</v>
      </c>
      <c r="F24" s="51"/>
      <c r="G24" s="11">
        <f t="shared" si="1"/>
        <v>0</v>
      </c>
      <c r="H24" s="7">
        <f t="shared" si="3"/>
        <v>0</v>
      </c>
      <c r="I24" s="8">
        <f t="shared" si="4"/>
        <v>0</v>
      </c>
      <c r="J24" s="26">
        <f t="shared" si="2"/>
        <v>0</v>
      </c>
    </row>
    <row r="25" spans="2:13" ht="17.45" customHeight="1" x14ac:dyDescent="0.3">
      <c r="B25" s="57"/>
      <c r="C25" s="58"/>
      <c r="D25" s="21"/>
      <c r="E25" s="60">
        <f t="shared" si="8"/>
        <v>0</v>
      </c>
      <c r="F25" s="51"/>
      <c r="G25" s="11">
        <f t="shared" si="1"/>
        <v>0</v>
      </c>
      <c r="H25" s="7">
        <f t="shared" si="3"/>
        <v>0</v>
      </c>
      <c r="I25" s="8">
        <f t="shared" si="4"/>
        <v>0</v>
      </c>
      <c r="J25" s="26">
        <f t="shared" si="2"/>
        <v>0</v>
      </c>
    </row>
    <row r="26" spans="2:13" ht="17.45" customHeight="1" x14ac:dyDescent="0.3">
      <c r="B26" s="57"/>
      <c r="C26" s="58"/>
      <c r="D26" s="21"/>
      <c r="E26" s="60">
        <f t="shared" si="8"/>
        <v>0</v>
      </c>
      <c r="F26" s="51"/>
      <c r="G26" s="11">
        <f t="shared" si="1"/>
        <v>0</v>
      </c>
      <c r="H26" s="7">
        <f t="shared" si="3"/>
        <v>0</v>
      </c>
      <c r="I26" s="8">
        <f t="shared" si="4"/>
        <v>0</v>
      </c>
      <c r="J26" s="26">
        <f t="shared" si="2"/>
        <v>0</v>
      </c>
    </row>
    <row r="27" spans="2:13" ht="17.45" customHeight="1" x14ac:dyDescent="0.3">
      <c r="B27" s="22"/>
      <c r="C27" s="21"/>
      <c r="D27" s="21"/>
      <c r="E27" s="60">
        <f t="shared" si="8"/>
        <v>0</v>
      </c>
      <c r="F27" s="51"/>
      <c r="G27" s="11">
        <f t="shared" si="1"/>
        <v>0</v>
      </c>
      <c r="H27" s="7">
        <f t="shared" si="3"/>
        <v>0</v>
      </c>
      <c r="I27" s="8">
        <f t="shared" si="4"/>
        <v>0</v>
      </c>
      <c r="J27" s="26">
        <f t="shared" si="2"/>
        <v>0</v>
      </c>
    </row>
    <row r="28" spans="2:13" ht="17.45" customHeight="1" x14ac:dyDescent="0.3">
      <c r="B28" s="22"/>
      <c r="C28" s="21"/>
      <c r="D28" s="21"/>
      <c r="E28" s="60">
        <f t="shared" si="8"/>
        <v>0</v>
      </c>
      <c r="F28" s="51"/>
      <c r="G28" s="11">
        <f t="shared" si="1"/>
        <v>0</v>
      </c>
      <c r="H28" s="7">
        <f t="shared" si="3"/>
        <v>0</v>
      </c>
      <c r="I28" s="8">
        <f t="shared" si="4"/>
        <v>0</v>
      </c>
      <c r="J28" s="26">
        <f t="shared" si="2"/>
        <v>0</v>
      </c>
    </row>
    <row r="29" spans="2:13" ht="17.45" customHeight="1" x14ac:dyDescent="0.3">
      <c r="B29" s="22"/>
      <c r="C29" s="21"/>
      <c r="D29" s="21"/>
      <c r="E29" s="60">
        <f t="shared" si="8"/>
        <v>0</v>
      </c>
      <c r="F29" s="51"/>
      <c r="G29" s="11">
        <f t="shared" si="1"/>
        <v>0</v>
      </c>
      <c r="H29" s="7">
        <f>PRODUCT(G29,$C$3,95%)</f>
        <v>0</v>
      </c>
      <c r="I29" s="8">
        <f t="shared" si="4"/>
        <v>0</v>
      </c>
      <c r="J29" s="26">
        <f t="shared" si="2"/>
        <v>0</v>
      </c>
    </row>
    <row r="30" spans="2:13" ht="17.45" customHeight="1" x14ac:dyDescent="0.3">
      <c r="B30" s="3" t="s">
        <v>19</v>
      </c>
      <c r="C30" s="4"/>
      <c r="D30" s="4">
        <f t="shared" ref="D30:I30" si="9">SUM(D6:D29)</f>
        <v>6</v>
      </c>
      <c r="E30" s="23">
        <f t="shared" si="9"/>
        <v>86200</v>
      </c>
      <c r="F30" s="15">
        <f t="shared" si="9"/>
        <v>35.39</v>
      </c>
      <c r="G30" s="15">
        <f t="shared" si="9"/>
        <v>18.129300000000001</v>
      </c>
      <c r="H30" s="16">
        <f t="shared" si="9"/>
        <v>67169.056500000006</v>
      </c>
      <c r="I30" s="23">
        <f t="shared" si="9"/>
        <v>71646.993600000002</v>
      </c>
      <c r="J30" s="3"/>
    </row>
    <row r="32" spans="2:13" ht="19.5" x14ac:dyDescent="0.3">
      <c r="B32" s="18" t="s">
        <v>25</v>
      </c>
    </row>
    <row r="33" spans="2:12" ht="33" x14ac:dyDescent="0.3">
      <c r="B33" s="3" t="s">
        <v>2</v>
      </c>
      <c r="C33" s="4" t="s">
        <v>23</v>
      </c>
      <c r="D33" s="4" t="s">
        <v>14</v>
      </c>
      <c r="E33" s="4" t="s">
        <v>26</v>
      </c>
      <c r="F33" s="4" t="s">
        <v>22</v>
      </c>
      <c r="G33" s="4" t="s">
        <v>36</v>
      </c>
      <c r="H33" s="4" t="s">
        <v>34</v>
      </c>
      <c r="I33" s="4" t="s">
        <v>35</v>
      </c>
      <c r="J33" s="4" t="s">
        <v>21</v>
      </c>
      <c r="K33" s="4" t="s">
        <v>20</v>
      </c>
      <c r="L33" s="4" t="s">
        <v>28</v>
      </c>
    </row>
    <row r="34" spans="2:12" ht="17.45" customHeight="1" x14ac:dyDescent="0.3">
      <c r="B34" s="2" t="s">
        <v>0</v>
      </c>
      <c r="C34" s="1">
        <v>1200</v>
      </c>
      <c r="D34" s="21">
        <v>10</v>
      </c>
      <c r="E34" s="60">
        <f t="shared" ref="E34" si="10">PRODUCT(C34,D34-0,)</f>
        <v>12000</v>
      </c>
      <c r="F34" s="60">
        <f t="shared" ref="F34:F45" si="11">PRODUCT(E34,0.3)</f>
        <v>3600</v>
      </c>
      <c r="G34" s="60">
        <f>SUM(E34,-F34)</f>
        <v>8400</v>
      </c>
      <c r="H34" s="51">
        <v>0.26</v>
      </c>
      <c r="I34" s="6">
        <f>PRODUCT(H34,0.97,D34-0)</f>
        <v>2.5219999999999998</v>
      </c>
      <c r="J34" s="7">
        <f>PRODUCT(I34,$C$3,95%)</f>
        <v>9344.0099999999984</v>
      </c>
      <c r="K34" s="60">
        <f t="shared" ref="K34:K45" si="12">PRODUCT(1/$E$3,J34-0)</f>
        <v>9966.9439999999977</v>
      </c>
      <c r="L34" s="26">
        <f t="shared" ref="L34:L45" si="13">PRODUCT(K34,IF(G34=0,0,1/G34))</f>
        <v>1.186540952380952</v>
      </c>
    </row>
    <row r="35" spans="2:12" ht="17.45" customHeight="1" x14ac:dyDescent="0.3">
      <c r="B35" s="2" t="s">
        <v>6</v>
      </c>
      <c r="C35" s="1">
        <v>2200</v>
      </c>
      <c r="D35" s="21">
        <v>10</v>
      </c>
      <c r="E35" s="60">
        <f>PRODUCT(C35,D35-0,)</f>
        <v>22000</v>
      </c>
      <c r="F35" s="60">
        <f t="shared" si="11"/>
        <v>6600</v>
      </c>
      <c r="G35" s="60">
        <f>SUM(E35,-F35)</f>
        <v>15400</v>
      </c>
      <c r="H35" s="51">
        <v>0.53</v>
      </c>
      <c r="I35" s="6">
        <f>PRODUCT(H35,0.97,D35-0)</f>
        <v>5.141</v>
      </c>
      <c r="J35" s="7">
        <f t="shared" ref="J35:J45" si="14">PRODUCT(I35,$C$3,95%)</f>
        <v>19047.404999999999</v>
      </c>
      <c r="K35" s="60">
        <f t="shared" si="12"/>
        <v>20317.232</v>
      </c>
      <c r="L35" s="26">
        <f t="shared" si="13"/>
        <v>1.3193007792207792</v>
      </c>
    </row>
    <row r="36" spans="2:12" ht="17.45" customHeight="1" x14ac:dyDescent="0.3">
      <c r="B36" s="2" t="s">
        <v>9</v>
      </c>
      <c r="C36" s="1">
        <v>2400</v>
      </c>
      <c r="D36" s="21">
        <v>10</v>
      </c>
      <c r="E36" s="60">
        <f>PRODUCT(C36,D36-0,)</f>
        <v>24000</v>
      </c>
      <c r="F36" s="60">
        <f t="shared" si="11"/>
        <v>7200</v>
      </c>
      <c r="G36" s="60">
        <f>SUM(E36,-F36)</f>
        <v>16800</v>
      </c>
      <c r="H36" s="51">
        <v>0.51</v>
      </c>
      <c r="I36" s="6">
        <f>PRODUCT(H36,0.97,D36-0)</f>
        <v>4.9470000000000001</v>
      </c>
      <c r="J36" s="7">
        <f t="shared" si="14"/>
        <v>18328.634999999998</v>
      </c>
      <c r="K36" s="60">
        <f t="shared" si="12"/>
        <v>19550.543999999998</v>
      </c>
      <c r="L36" s="26">
        <f t="shared" si="13"/>
        <v>1.1637228571428571</v>
      </c>
    </row>
    <row r="37" spans="2:12" ht="17.45" customHeight="1" x14ac:dyDescent="0.3">
      <c r="B37" s="2" t="s">
        <v>1</v>
      </c>
      <c r="C37" s="1">
        <v>5900</v>
      </c>
      <c r="D37" s="21"/>
      <c r="E37" s="60">
        <f t="shared" ref="E37:E45" si="15">PRODUCT(C37,D37-0,)</f>
        <v>0</v>
      </c>
      <c r="F37" s="60">
        <f t="shared" si="11"/>
        <v>0</v>
      </c>
      <c r="G37" s="60">
        <f>SUM(E37,-F37)</f>
        <v>0</v>
      </c>
      <c r="H37" s="51"/>
      <c r="I37" s="6">
        <f t="shared" ref="I37:I45" si="16">PRODUCT(H37,0.97,D37-0)</f>
        <v>0</v>
      </c>
      <c r="J37" s="7">
        <f t="shared" si="14"/>
        <v>0</v>
      </c>
      <c r="K37" s="60">
        <f t="shared" si="12"/>
        <v>0</v>
      </c>
      <c r="L37" s="26">
        <f t="shared" si="13"/>
        <v>0</v>
      </c>
    </row>
    <row r="38" spans="2:12" ht="17.45" customHeight="1" x14ac:dyDescent="0.3">
      <c r="B38" s="22" t="s">
        <v>38</v>
      </c>
      <c r="C38" s="21">
        <v>18900</v>
      </c>
      <c r="D38" s="21"/>
      <c r="E38" s="60">
        <f t="shared" si="15"/>
        <v>0</v>
      </c>
      <c r="F38" s="60">
        <f t="shared" si="11"/>
        <v>0</v>
      </c>
      <c r="G38" s="60">
        <f>SUM(E38,-F38)</f>
        <v>0</v>
      </c>
      <c r="H38" s="51">
        <v>4.16</v>
      </c>
      <c r="I38" s="6">
        <f t="shared" si="16"/>
        <v>0</v>
      </c>
      <c r="J38" s="7">
        <f t="shared" si="14"/>
        <v>0</v>
      </c>
      <c r="K38" s="60">
        <f t="shared" si="12"/>
        <v>0</v>
      </c>
      <c r="L38" s="26">
        <f t="shared" si="13"/>
        <v>0</v>
      </c>
    </row>
    <row r="39" spans="2:12" ht="17.45" customHeight="1" x14ac:dyDescent="0.3">
      <c r="B39" s="22"/>
      <c r="C39" s="21"/>
      <c r="D39" s="21"/>
      <c r="E39" s="60">
        <f>PRODUCT(C39,D39-0,)</f>
        <v>0</v>
      </c>
      <c r="F39" s="60">
        <f t="shared" si="11"/>
        <v>0</v>
      </c>
      <c r="G39" s="60">
        <f t="shared" ref="G39:G45" si="17">SUM(E39,-F39)</f>
        <v>0</v>
      </c>
      <c r="H39" s="51"/>
      <c r="I39" s="6">
        <f>PRODUCT(H39,0.97,D39-0)</f>
        <v>0</v>
      </c>
      <c r="J39" s="7">
        <f t="shared" si="14"/>
        <v>0</v>
      </c>
      <c r="K39" s="60">
        <f t="shared" si="12"/>
        <v>0</v>
      </c>
      <c r="L39" s="26">
        <f t="shared" si="13"/>
        <v>0</v>
      </c>
    </row>
    <row r="40" spans="2:12" ht="17.45" customHeight="1" x14ac:dyDescent="0.3">
      <c r="B40" s="22"/>
      <c r="C40" s="21"/>
      <c r="D40" s="21"/>
      <c r="E40" s="60">
        <f t="shared" si="15"/>
        <v>0</v>
      </c>
      <c r="F40" s="60">
        <f t="shared" si="11"/>
        <v>0</v>
      </c>
      <c r="G40" s="60">
        <f t="shared" si="17"/>
        <v>0</v>
      </c>
      <c r="H40" s="51"/>
      <c r="I40" s="6">
        <f t="shared" si="16"/>
        <v>0</v>
      </c>
      <c r="J40" s="7">
        <f t="shared" si="14"/>
        <v>0</v>
      </c>
      <c r="K40" s="60">
        <f t="shared" si="12"/>
        <v>0</v>
      </c>
      <c r="L40" s="26">
        <f t="shared" si="13"/>
        <v>0</v>
      </c>
    </row>
    <row r="41" spans="2:12" ht="17.45" customHeight="1" x14ac:dyDescent="0.3">
      <c r="B41" s="22"/>
      <c r="C41" s="21"/>
      <c r="D41" s="21"/>
      <c r="E41" s="60">
        <f t="shared" si="15"/>
        <v>0</v>
      </c>
      <c r="F41" s="60">
        <f t="shared" si="11"/>
        <v>0</v>
      </c>
      <c r="G41" s="60">
        <f t="shared" si="17"/>
        <v>0</v>
      </c>
      <c r="H41" s="51"/>
      <c r="I41" s="6">
        <f t="shared" si="16"/>
        <v>0</v>
      </c>
      <c r="J41" s="7">
        <f t="shared" si="14"/>
        <v>0</v>
      </c>
      <c r="K41" s="60">
        <f t="shared" si="12"/>
        <v>0</v>
      </c>
      <c r="L41" s="26">
        <f t="shared" si="13"/>
        <v>0</v>
      </c>
    </row>
    <row r="42" spans="2:12" ht="17.45" customHeight="1" x14ac:dyDescent="0.3">
      <c r="B42" s="22"/>
      <c r="C42" s="21"/>
      <c r="D42" s="21"/>
      <c r="E42" s="60">
        <f t="shared" si="15"/>
        <v>0</v>
      </c>
      <c r="F42" s="60">
        <f t="shared" si="11"/>
        <v>0</v>
      </c>
      <c r="G42" s="60">
        <f t="shared" si="17"/>
        <v>0</v>
      </c>
      <c r="H42" s="51"/>
      <c r="I42" s="6">
        <f t="shared" si="16"/>
        <v>0</v>
      </c>
      <c r="J42" s="7">
        <f t="shared" si="14"/>
        <v>0</v>
      </c>
      <c r="K42" s="60">
        <f t="shared" si="12"/>
        <v>0</v>
      </c>
      <c r="L42" s="26">
        <f t="shared" si="13"/>
        <v>0</v>
      </c>
    </row>
    <row r="43" spans="2:12" ht="17.45" customHeight="1" x14ac:dyDescent="0.3">
      <c r="B43" s="22"/>
      <c r="C43" s="21"/>
      <c r="D43" s="21"/>
      <c r="E43" s="60">
        <f t="shared" si="15"/>
        <v>0</v>
      </c>
      <c r="F43" s="60">
        <f t="shared" si="11"/>
        <v>0</v>
      </c>
      <c r="G43" s="60">
        <f t="shared" si="17"/>
        <v>0</v>
      </c>
      <c r="H43" s="51"/>
      <c r="I43" s="6">
        <f t="shared" si="16"/>
        <v>0</v>
      </c>
      <c r="J43" s="7">
        <f t="shared" si="14"/>
        <v>0</v>
      </c>
      <c r="K43" s="60">
        <f t="shared" si="12"/>
        <v>0</v>
      </c>
      <c r="L43" s="26">
        <f t="shared" si="13"/>
        <v>0</v>
      </c>
    </row>
    <row r="44" spans="2:12" ht="17.45" customHeight="1" x14ac:dyDescent="0.3">
      <c r="B44" s="22"/>
      <c r="C44" s="21"/>
      <c r="D44" s="21"/>
      <c r="E44" s="60">
        <f t="shared" si="15"/>
        <v>0</v>
      </c>
      <c r="F44" s="60">
        <f t="shared" si="11"/>
        <v>0</v>
      </c>
      <c r="G44" s="60">
        <f t="shared" si="17"/>
        <v>0</v>
      </c>
      <c r="H44" s="51"/>
      <c r="I44" s="6">
        <f t="shared" si="16"/>
        <v>0</v>
      </c>
      <c r="J44" s="7">
        <f t="shared" si="14"/>
        <v>0</v>
      </c>
      <c r="K44" s="60">
        <f t="shared" si="12"/>
        <v>0</v>
      </c>
      <c r="L44" s="26">
        <f t="shared" si="13"/>
        <v>0</v>
      </c>
    </row>
    <row r="45" spans="2:12" ht="17.45" customHeight="1" x14ac:dyDescent="0.3">
      <c r="B45" s="22"/>
      <c r="C45" s="21"/>
      <c r="D45" s="21"/>
      <c r="E45" s="60">
        <f t="shared" si="15"/>
        <v>0</v>
      </c>
      <c r="F45" s="60">
        <f t="shared" si="11"/>
        <v>0</v>
      </c>
      <c r="G45" s="60">
        <f t="shared" si="17"/>
        <v>0</v>
      </c>
      <c r="H45" s="51"/>
      <c r="I45" s="6">
        <f t="shared" si="16"/>
        <v>0</v>
      </c>
      <c r="J45" s="7">
        <f t="shared" si="14"/>
        <v>0</v>
      </c>
      <c r="K45" s="60">
        <f t="shared" si="12"/>
        <v>0</v>
      </c>
      <c r="L45" s="26">
        <f t="shared" si="13"/>
        <v>0</v>
      </c>
    </row>
    <row r="46" spans="2:12" ht="17.45" customHeight="1" x14ac:dyDescent="0.3">
      <c r="B46" s="3" t="s">
        <v>19</v>
      </c>
      <c r="C46" s="4"/>
      <c r="D46" s="4">
        <f>SUM(D34:D45)</f>
        <v>30</v>
      </c>
      <c r="E46" s="23">
        <f>SUM(E34:E45)</f>
        <v>58000</v>
      </c>
      <c r="F46" s="23">
        <f t="shared" ref="F46:K46" si="18">SUM(F34:F45)</f>
        <v>17400</v>
      </c>
      <c r="G46" s="23">
        <f t="shared" si="18"/>
        <v>40600</v>
      </c>
      <c r="H46" s="15">
        <f t="shared" si="18"/>
        <v>5.46</v>
      </c>
      <c r="I46" s="15">
        <f t="shared" si="18"/>
        <v>12.61</v>
      </c>
      <c r="J46" s="19">
        <f t="shared" si="18"/>
        <v>46720.049999999996</v>
      </c>
      <c r="K46" s="23">
        <f t="shared" si="18"/>
        <v>49834.720000000001</v>
      </c>
      <c r="L46" s="3"/>
    </row>
  </sheetData>
  <sheetProtection algorithmName="SHA-512" hashValue="HuAbjymRraguPbR1fImuLwY+Ruvqomax+TLshmIPBXLIo8JJf6806NV7Phpn+nkwHaUGVzHfDROl8aC7DsSh2g==" saltValue="NxWKtVsgCqyfOg/IYgSTag==" spinCount="100000" sheet="1" objects="1" scenarios="1"/>
  <mergeCells count="1">
    <mergeCell ref="B1:C1"/>
  </mergeCells>
  <phoneticPr fontId="4" type="noConversion"/>
  <conditionalFormatting sqref="A4:XFD4 J2:XFD3 A2:H3 W5:XFD16 N17:XFD1048576 A5:O5 N13:O16 A20:A26 L33:L1048576 M29:M1048576 D22:G26 I13:M28 A13:E19 I7:O12 H7:H28 A27:G29 H29:K29 A30:K1048576 B1 D1:XFD1 A6:C12 E6:E12 G6:O6 D20:E21 G7:G21">
    <cfRule type="cellIs" dxfId="7" priority="6" operator="equal">
      <formula>0</formula>
    </cfRule>
  </conditionalFormatting>
  <conditionalFormatting sqref="J6:J30">
    <cfRule type="cellIs" dxfId="6" priority="5" operator="equal">
      <formula>0</formula>
    </cfRule>
  </conditionalFormatting>
  <conditionalFormatting sqref="L34:L46">
    <cfRule type="cellIs" dxfId="5" priority="4" operator="equal">
      <formula>0</formula>
    </cfRule>
  </conditionalFormatting>
  <conditionalFormatting sqref="B20:C26">
    <cfRule type="cellIs" dxfId="4" priority="3" operator="equal">
      <formula>0</formula>
    </cfRule>
  </conditionalFormatting>
  <conditionalFormatting sqref="D6:D12">
    <cfRule type="cellIs" dxfId="3" priority="2" operator="equal">
      <formula>0</formula>
    </cfRule>
  </conditionalFormatting>
  <conditionalFormatting sqref="F6:F21">
    <cfRule type="cellIs" dxfId="2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B5241-C3CA-497C-83E8-6AE51A99B478}">
  <dimension ref="B2:P48"/>
  <sheetViews>
    <sheetView zoomScaleNormal="100" workbookViewId="0">
      <selection activeCell="K12" sqref="K12"/>
    </sheetView>
  </sheetViews>
  <sheetFormatPr defaultRowHeight="16.5" x14ac:dyDescent="0.3"/>
  <cols>
    <col min="1" max="1" width="9" style="33"/>
    <col min="2" max="2" width="9" style="32"/>
    <col min="3" max="3" width="10.625" style="33" bestFit="1" customWidth="1"/>
    <col min="4" max="5" width="9" style="33"/>
    <col min="6" max="6" width="10.375" style="33" bestFit="1" customWidth="1"/>
    <col min="7" max="10" width="9" style="33"/>
    <col min="11" max="11" width="11.5" style="33" bestFit="1" customWidth="1"/>
    <col min="12" max="12" width="10.375" style="33" bestFit="1" customWidth="1"/>
    <col min="13" max="14" width="9" style="33"/>
    <col min="15" max="16" width="11.5" style="33" bestFit="1" customWidth="1"/>
    <col min="17" max="16384" width="9" style="33"/>
  </cols>
  <sheetData>
    <row r="2" spans="2:16" x14ac:dyDescent="0.3">
      <c r="C2" s="55"/>
      <c r="D2" s="55"/>
      <c r="I2" s="55"/>
      <c r="J2" s="55"/>
    </row>
    <row r="3" spans="2:16" x14ac:dyDescent="0.3">
      <c r="B3" s="65" t="s">
        <v>70</v>
      </c>
      <c r="C3" s="34" t="s">
        <v>65</v>
      </c>
      <c r="D3" s="34" t="s">
        <v>52</v>
      </c>
      <c r="H3" s="65" t="s">
        <v>70</v>
      </c>
      <c r="I3" s="34" t="s">
        <v>65</v>
      </c>
      <c r="J3" s="34" t="s">
        <v>52</v>
      </c>
    </row>
    <row r="4" spans="2:16" x14ac:dyDescent="0.3">
      <c r="B4" s="65"/>
      <c r="C4" s="30" t="s">
        <v>79</v>
      </c>
      <c r="D4" s="35" cm="1">
        <f t="array" ref="D4">SUM(($C$7:$C$52=C4)*($E$7:$E$52))</f>
        <v>0</v>
      </c>
      <c r="H4" s="65"/>
      <c r="I4" s="30" t="s">
        <v>38</v>
      </c>
      <c r="J4" s="35" cm="1">
        <f t="array" ref="J4">SUM(($I$7:$I$52=I4)*($K$7:$K$52))</f>
        <v>3</v>
      </c>
    </row>
    <row r="6" spans="2:16" ht="14.25" customHeight="1" x14ac:dyDescent="0.3">
      <c r="B6" s="34" t="s">
        <v>71</v>
      </c>
      <c r="C6" s="34"/>
      <c r="D6" s="34" t="s">
        <v>67</v>
      </c>
      <c r="E6" s="34" t="s">
        <v>52</v>
      </c>
      <c r="F6" s="34" t="s">
        <v>61</v>
      </c>
      <c r="G6" s="36"/>
      <c r="H6" s="34" t="s">
        <v>71</v>
      </c>
      <c r="I6" s="34" t="s">
        <v>54</v>
      </c>
      <c r="J6" s="34" t="s">
        <v>67</v>
      </c>
      <c r="K6" s="34" t="s">
        <v>52</v>
      </c>
      <c r="L6" s="34" t="s">
        <v>61</v>
      </c>
      <c r="N6" s="34" t="s">
        <v>55</v>
      </c>
      <c r="O6" s="34" t="s">
        <v>56</v>
      </c>
    </row>
    <row r="7" spans="2:16" x14ac:dyDescent="0.3">
      <c r="B7" s="35" cm="1">
        <f t="array" ref="B7">SUM(($C$7:$C$52=C7)*($E$7:$E$52))</f>
        <v>6</v>
      </c>
      <c r="C7" s="31" t="s">
        <v>50</v>
      </c>
      <c r="D7" s="52">
        <v>2.1</v>
      </c>
      <c r="E7" s="31">
        <v>6</v>
      </c>
      <c r="F7" s="54">
        <f>D7*E7</f>
        <v>12.600000000000001</v>
      </c>
      <c r="G7" s="37"/>
      <c r="H7" s="35" cm="1">
        <f t="array" ref="H7">SUM(($I$7:$I$52=I7)*($K$7:$K$52))</f>
        <v>3</v>
      </c>
      <c r="I7" s="31" t="s">
        <v>38</v>
      </c>
      <c r="J7" s="52">
        <v>4.16</v>
      </c>
      <c r="K7" s="31">
        <v>1</v>
      </c>
      <c r="L7" s="54">
        <f>J7*K7</f>
        <v>4.16</v>
      </c>
      <c r="N7" s="38">
        <f>F48+L48</f>
        <v>109.899</v>
      </c>
      <c r="O7" s="39">
        <f>N7*97%</f>
        <v>106.60203</v>
      </c>
    </row>
    <row r="8" spans="2:16" x14ac:dyDescent="0.3">
      <c r="B8" s="35" cm="1">
        <f t="array" ref="B8">SUM(($C$7:$C$52=C8)*($E$7:$E$52))</f>
        <v>12</v>
      </c>
      <c r="C8" s="31" t="s">
        <v>51</v>
      </c>
      <c r="D8" s="52">
        <v>1.2</v>
      </c>
      <c r="E8" s="31">
        <v>4</v>
      </c>
      <c r="F8" s="54">
        <f t="shared" ref="F8:F16" si="0">D8*E8</f>
        <v>4.8</v>
      </c>
      <c r="G8" s="37"/>
      <c r="H8" s="35" cm="1">
        <f t="array" ref="H8">SUM(($I$7:$I$52=I8)*($K$7:$K$52))</f>
        <v>3</v>
      </c>
      <c r="I8" s="31" t="s">
        <v>38</v>
      </c>
      <c r="J8" s="52">
        <v>4.18</v>
      </c>
      <c r="K8" s="31">
        <v>2</v>
      </c>
      <c r="L8" s="54">
        <f t="shared" ref="L8:L47" si="1">J8*K8</f>
        <v>8.36</v>
      </c>
    </row>
    <row r="9" spans="2:16" x14ac:dyDescent="0.3">
      <c r="B9" s="35" cm="1">
        <f t="array" ref="B9">SUM(($C$7:$C$52=C9)*($E$7:$E$52))</f>
        <v>4</v>
      </c>
      <c r="C9" s="31" t="s">
        <v>81</v>
      </c>
      <c r="D9" s="52">
        <v>2.2999999999999998</v>
      </c>
      <c r="E9" s="31">
        <v>3</v>
      </c>
      <c r="F9" s="54">
        <f t="shared" si="0"/>
        <v>6.8999999999999995</v>
      </c>
      <c r="G9" s="37"/>
      <c r="H9" s="35" cm="1">
        <f t="array" ref="H9">SUM(($I$7:$I$52=I9)*($K$7:$K$52))</f>
        <v>3</v>
      </c>
      <c r="I9" s="31" t="s">
        <v>59</v>
      </c>
      <c r="J9" s="52">
        <v>0.248</v>
      </c>
      <c r="K9" s="31">
        <v>3</v>
      </c>
      <c r="L9" s="54">
        <f>J9*K9</f>
        <v>0.74399999999999999</v>
      </c>
      <c r="N9" s="34" t="s">
        <v>57</v>
      </c>
      <c r="O9" s="30">
        <v>4000</v>
      </c>
    </row>
    <row r="10" spans="2:16" x14ac:dyDescent="0.3">
      <c r="B10" s="35" cm="1">
        <f t="array" ref="B10">SUM(($C$7:$C$52=C10)*($E$7:$E$52))</f>
        <v>8</v>
      </c>
      <c r="C10" s="31" t="s">
        <v>53</v>
      </c>
      <c r="D10" s="52">
        <v>2</v>
      </c>
      <c r="E10" s="31">
        <v>7</v>
      </c>
      <c r="F10" s="54">
        <f t="shared" si="0"/>
        <v>14</v>
      </c>
      <c r="G10" s="37"/>
      <c r="H10" s="35" cm="1">
        <f t="array" ref="H10">SUM(($I$7:$I$52=I10)*($K$7:$K$52))</f>
        <v>7</v>
      </c>
      <c r="I10" s="31" t="s">
        <v>60</v>
      </c>
      <c r="J10" s="52">
        <v>0.48499999999999999</v>
      </c>
      <c r="K10" s="31">
        <v>7</v>
      </c>
      <c r="L10" s="54">
        <f>J10*K10</f>
        <v>3.395</v>
      </c>
      <c r="N10" s="34"/>
      <c r="O10" s="34" t="s">
        <v>68</v>
      </c>
      <c r="P10" s="34" t="s">
        <v>69</v>
      </c>
    </row>
    <row r="11" spans="2:16" x14ac:dyDescent="0.3">
      <c r="B11" s="35" cm="1">
        <f t="array" ref="B11">SUM(($C$7:$C$52=C11)*($E$7:$E$52))</f>
        <v>8</v>
      </c>
      <c r="C11" s="31" t="s">
        <v>53</v>
      </c>
      <c r="D11" s="52">
        <v>2.0499999999999998</v>
      </c>
      <c r="E11" s="31">
        <v>1</v>
      </c>
      <c r="F11" s="54">
        <f t="shared" si="0"/>
        <v>2.0499999999999998</v>
      </c>
      <c r="G11" s="37"/>
      <c r="H11" s="35" cm="1">
        <f t="array" ref="H11">SUM(($I$7:$I$52=I11)*($K$7:$K$52))</f>
        <v>0</v>
      </c>
      <c r="I11" s="31"/>
      <c r="J11" s="52"/>
      <c r="K11" s="31"/>
      <c r="L11" s="54">
        <f>J11*K11</f>
        <v>0</v>
      </c>
      <c r="N11" s="40" t="s">
        <v>62</v>
      </c>
      <c r="O11" s="41">
        <f>O9*O7</f>
        <v>426408.12</v>
      </c>
      <c r="P11" s="41">
        <f>O9*O7*95%</f>
        <v>405087.71399999998</v>
      </c>
    </row>
    <row r="12" spans="2:16" x14ac:dyDescent="0.3">
      <c r="B12" s="35" cm="1">
        <f t="array" ref="B12">SUM(($C$7:$C$52=C12)*($E$7:$E$52))</f>
        <v>10</v>
      </c>
      <c r="C12" s="31" t="s">
        <v>58</v>
      </c>
      <c r="D12" s="52">
        <v>0.54400000000000004</v>
      </c>
      <c r="E12" s="31">
        <v>10</v>
      </c>
      <c r="F12" s="54">
        <f t="shared" si="0"/>
        <v>5.44</v>
      </c>
      <c r="G12" s="37"/>
      <c r="H12" s="35" cm="1">
        <f t="array" ref="H12">SUM(($I$7:$I$52=I12)*($K$7:$K$52))</f>
        <v>0</v>
      </c>
      <c r="I12" s="31"/>
      <c r="J12" s="52"/>
      <c r="K12" s="31"/>
      <c r="L12" s="54">
        <f>J12*K12</f>
        <v>0</v>
      </c>
      <c r="N12" s="64"/>
      <c r="O12" s="64"/>
    </row>
    <row r="13" spans="2:16" x14ac:dyDescent="0.3">
      <c r="B13" s="35" cm="1">
        <f t="array" ref="B13">SUM(($C$7:$C$52=C13)*($E$7:$E$52))</f>
        <v>3</v>
      </c>
      <c r="C13" s="31" t="s">
        <v>37</v>
      </c>
      <c r="D13" s="52">
        <v>12</v>
      </c>
      <c r="E13" s="31">
        <v>3</v>
      </c>
      <c r="F13" s="54">
        <f t="shared" si="0"/>
        <v>36</v>
      </c>
      <c r="G13" s="37"/>
      <c r="H13" s="35" cm="1">
        <f t="array" ref="H13">SUM(($I$7:$I$52=I13)*($K$7:$K$52))</f>
        <v>0</v>
      </c>
      <c r="I13" s="31"/>
      <c r="J13" s="52"/>
      <c r="K13" s="31"/>
      <c r="L13" s="54">
        <f t="shared" si="1"/>
        <v>0</v>
      </c>
      <c r="N13" s="42"/>
      <c r="O13" s="42"/>
      <c r="P13" s="42"/>
    </row>
    <row r="14" spans="2:16" x14ac:dyDescent="0.3">
      <c r="B14" s="35" cm="1">
        <f t="array" ref="B14">SUM(($C$7:$C$52=C14)*($E$7:$E$52))</f>
        <v>4</v>
      </c>
      <c r="C14" s="31" t="s">
        <v>81</v>
      </c>
      <c r="D14" s="52">
        <v>2.25</v>
      </c>
      <c r="E14" s="31">
        <v>1</v>
      </c>
      <c r="F14" s="54">
        <f t="shared" si="0"/>
        <v>2.25</v>
      </c>
      <c r="G14" s="37"/>
      <c r="H14" s="35" cm="1">
        <f t="array" ref="H14">SUM(($I$7:$I$52=I14)*($K$7:$K$52))</f>
        <v>0</v>
      </c>
      <c r="I14" s="31"/>
      <c r="J14" s="52"/>
      <c r="K14" s="31"/>
      <c r="L14" s="54">
        <f t="shared" si="1"/>
        <v>0</v>
      </c>
      <c r="P14" s="43"/>
    </row>
    <row r="15" spans="2:16" x14ac:dyDescent="0.3">
      <c r="B15" s="35" cm="1">
        <f t="array" ref="B15">SUM(($C$7:$C$52=C15)*($E$7:$E$52))</f>
        <v>12</v>
      </c>
      <c r="C15" s="31" t="s">
        <v>51</v>
      </c>
      <c r="D15" s="52">
        <v>1.1499999999999999</v>
      </c>
      <c r="E15" s="31">
        <v>8</v>
      </c>
      <c r="F15" s="54">
        <f t="shared" si="0"/>
        <v>9.1999999999999993</v>
      </c>
      <c r="G15" s="37"/>
      <c r="H15" s="35" cm="1">
        <f t="array" ref="H15">SUM(($I$7:$I$52=I15)*($K$7:$K$52))</f>
        <v>0</v>
      </c>
      <c r="I15" s="31"/>
      <c r="J15" s="52"/>
      <c r="K15" s="31"/>
      <c r="L15" s="54">
        <f t="shared" si="1"/>
        <v>0</v>
      </c>
    </row>
    <row r="16" spans="2:16" x14ac:dyDescent="0.3">
      <c r="B16" s="35" cm="1">
        <f t="array" ref="B16">SUM(($C$7:$C$52=C16)*($E$7:$E$52))</f>
        <v>0</v>
      </c>
      <c r="C16" s="31"/>
      <c r="D16" s="52"/>
      <c r="E16" s="31"/>
      <c r="F16" s="54">
        <f t="shared" si="0"/>
        <v>0</v>
      </c>
      <c r="G16" s="37"/>
      <c r="H16" s="35" cm="1">
        <f t="array" ref="H16">SUM(($I$7:$I$52=I16)*($K$7:$K$52))</f>
        <v>0</v>
      </c>
      <c r="I16" s="31"/>
      <c r="J16" s="52"/>
      <c r="K16" s="31"/>
      <c r="L16" s="54">
        <f t="shared" si="1"/>
        <v>0</v>
      </c>
    </row>
    <row r="17" spans="2:12" x14ac:dyDescent="0.3">
      <c r="B17" s="35" cm="1">
        <f t="array" ref="B17">SUM(($C$7:$C$52=C17)*($E$7:$E$52))</f>
        <v>0</v>
      </c>
      <c r="C17" s="31"/>
      <c r="D17" s="52"/>
      <c r="E17" s="31"/>
      <c r="F17" s="54">
        <f t="shared" ref="F17:F47" si="2">D17*E17</f>
        <v>0</v>
      </c>
      <c r="G17" s="37"/>
      <c r="H17" s="35" cm="1">
        <f t="array" ref="H17">SUM(($I$7:$I$52=I17)*($K$7:$K$52))</f>
        <v>0</v>
      </c>
      <c r="I17" s="31"/>
      <c r="J17" s="52"/>
      <c r="K17" s="31"/>
      <c r="L17" s="54">
        <f t="shared" si="1"/>
        <v>0</v>
      </c>
    </row>
    <row r="18" spans="2:12" x14ac:dyDescent="0.3">
      <c r="B18" s="35" cm="1">
        <f t="array" ref="B18">SUM(($C$7:$C$52=C18)*($E$7:$E$52))</f>
        <v>0</v>
      </c>
      <c r="C18" s="31"/>
      <c r="D18" s="52"/>
      <c r="E18" s="31"/>
      <c r="F18" s="54">
        <f t="shared" si="2"/>
        <v>0</v>
      </c>
      <c r="G18" s="37"/>
      <c r="H18" s="35" cm="1">
        <f t="array" ref="H18">SUM(($I$7:$I$52=I18)*($K$7:$K$52))</f>
        <v>0</v>
      </c>
      <c r="I18" s="31"/>
      <c r="J18" s="52"/>
      <c r="K18" s="31"/>
      <c r="L18" s="54">
        <f t="shared" si="1"/>
        <v>0</v>
      </c>
    </row>
    <row r="19" spans="2:12" x14ac:dyDescent="0.3">
      <c r="B19" s="35" cm="1">
        <f t="array" ref="B19">SUM(($C$7:$C$52=C19)*($E$7:$E$52))</f>
        <v>0</v>
      </c>
      <c r="C19" s="31"/>
      <c r="D19" s="52"/>
      <c r="E19" s="31"/>
      <c r="F19" s="54">
        <f t="shared" si="2"/>
        <v>0</v>
      </c>
      <c r="G19" s="37"/>
      <c r="H19" s="35" cm="1">
        <f t="array" ref="H19">SUM(($I$7:$I$52=I19)*($K$7:$K$52))</f>
        <v>0</v>
      </c>
      <c r="I19" s="31"/>
      <c r="J19" s="52"/>
      <c r="K19" s="31"/>
      <c r="L19" s="54">
        <f t="shared" si="1"/>
        <v>0</v>
      </c>
    </row>
    <row r="20" spans="2:12" x14ac:dyDescent="0.3">
      <c r="B20" s="35" cm="1">
        <f t="array" ref="B20">SUM(($C$7:$C$52=C20)*($E$7:$E$52))</f>
        <v>0</v>
      </c>
      <c r="C20" s="31"/>
      <c r="D20" s="52"/>
      <c r="E20" s="31"/>
      <c r="F20" s="54">
        <f t="shared" si="2"/>
        <v>0</v>
      </c>
      <c r="G20" s="37"/>
      <c r="H20" s="35" cm="1">
        <f t="array" ref="H20">SUM(($I$7:$I$52=I20)*($K$7:$K$52))</f>
        <v>0</v>
      </c>
      <c r="I20" s="31"/>
      <c r="J20" s="52"/>
      <c r="K20" s="31"/>
      <c r="L20" s="54">
        <f t="shared" si="1"/>
        <v>0</v>
      </c>
    </row>
    <row r="21" spans="2:12" x14ac:dyDescent="0.3">
      <c r="B21" s="35" cm="1">
        <f t="array" ref="B21">SUM(($C$7:$C$52=C21)*($E$7:$E$52))</f>
        <v>0</v>
      </c>
      <c r="C21" s="31"/>
      <c r="D21" s="52"/>
      <c r="E21" s="31"/>
      <c r="F21" s="54">
        <f t="shared" si="2"/>
        <v>0</v>
      </c>
      <c r="G21" s="37"/>
      <c r="H21" s="35" cm="1">
        <f t="array" ref="H21">SUM(($I$7:$I$52=I21)*($K$7:$K$52))</f>
        <v>0</v>
      </c>
      <c r="I21" s="31"/>
      <c r="J21" s="52"/>
      <c r="K21" s="31"/>
      <c r="L21" s="54">
        <f t="shared" si="1"/>
        <v>0</v>
      </c>
    </row>
    <row r="22" spans="2:12" x14ac:dyDescent="0.3">
      <c r="B22" s="35" cm="1">
        <f t="array" ref="B22">SUM(($C$7:$C$52=C22)*($E$7:$E$52))</f>
        <v>0</v>
      </c>
      <c r="C22" s="31"/>
      <c r="D22" s="52"/>
      <c r="E22" s="31"/>
      <c r="F22" s="54">
        <f t="shared" si="2"/>
        <v>0</v>
      </c>
      <c r="G22" s="37"/>
      <c r="H22" s="35" cm="1">
        <f t="array" ref="H22">SUM(($I$7:$I$52=I22)*($K$7:$K$52))</f>
        <v>0</v>
      </c>
      <c r="I22" s="31"/>
      <c r="J22" s="52"/>
      <c r="K22" s="31"/>
      <c r="L22" s="54">
        <f t="shared" si="1"/>
        <v>0</v>
      </c>
    </row>
    <row r="23" spans="2:12" x14ac:dyDescent="0.3">
      <c r="B23" s="35" cm="1">
        <f t="array" ref="B23">SUM(($C$7:$C$52=C23)*($E$7:$E$52))</f>
        <v>0</v>
      </c>
      <c r="C23" s="31"/>
      <c r="D23" s="52"/>
      <c r="E23" s="31"/>
      <c r="F23" s="54">
        <f t="shared" si="2"/>
        <v>0</v>
      </c>
      <c r="G23" s="37"/>
      <c r="H23" s="35" cm="1">
        <f t="array" ref="H23">SUM(($I$7:$I$52=I23)*($K$7:$K$52))</f>
        <v>0</v>
      </c>
      <c r="I23" s="31"/>
      <c r="J23" s="52"/>
      <c r="K23" s="31"/>
      <c r="L23" s="54">
        <f t="shared" si="1"/>
        <v>0</v>
      </c>
    </row>
    <row r="24" spans="2:12" x14ac:dyDescent="0.3">
      <c r="B24" s="35" cm="1">
        <f t="array" ref="B24">SUM(($C$7:$C$52=C24)*($E$7:$E$52))</f>
        <v>0</v>
      </c>
      <c r="C24" s="31"/>
      <c r="D24" s="52"/>
      <c r="E24" s="31"/>
      <c r="F24" s="54">
        <f t="shared" si="2"/>
        <v>0</v>
      </c>
      <c r="G24" s="37"/>
      <c r="H24" s="35" cm="1">
        <f t="array" ref="H24">SUM(($I$7:$I$52=I24)*($K$7:$K$52))</f>
        <v>0</v>
      </c>
      <c r="I24" s="31"/>
      <c r="J24" s="52"/>
      <c r="K24" s="31"/>
      <c r="L24" s="54">
        <f t="shared" si="1"/>
        <v>0</v>
      </c>
    </row>
    <row r="25" spans="2:12" x14ac:dyDescent="0.3">
      <c r="B25" s="35" cm="1">
        <f t="array" ref="B25">SUM(($C$7:$C$52=C25)*($E$7:$E$52))</f>
        <v>0</v>
      </c>
      <c r="C25" s="31"/>
      <c r="D25" s="52"/>
      <c r="E25" s="31"/>
      <c r="F25" s="54">
        <f t="shared" si="2"/>
        <v>0</v>
      </c>
      <c r="G25" s="37"/>
      <c r="H25" s="35" cm="1">
        <f t="array" ref="H25">SUM(($I$7:$I$52=I25)*($K$7:$K$52))</f>
        <v>0</v>
      </c>
      <c r="I25" s="31"/>
      <c r="J25" s="52"/>
      <c r="K25" s="31"/>
      <c r="L25" s="54">
        <f t="shared" si="1"/>
        <v>0</v>
      </c>
    </row>
    <row r="26" spans="2:12" x14ac:dyDescent="0.3">
      <c r="B26" s="35" cm="1">
        <f t="array" ref="B26">SUM(($C$7:$C$52=C26)*($E$7:$E$52))</f>
        <v>0</v>
      </c>
      <c r="C26" s="31"/>
      <c r="D26" s="52"/>
      <c r="E26" s="31"/>
      <c r="F26" s="54">
        <f t="shared" si="2"/>
        <v>0</v>
      </c>
      <c r="G26" s="37"/>
      <c r="H26" s="35" cm="1">
        <f t="array" ref="H26">SUM(($I$7:$I$52=I26)*($K$7:$K$52))</f>
        <v>0</v>
      </c>
      <c r="I26" s="31"/>
      <c r="J26" s="52"/>
      <c r="K26" s="31"/>
      <c r="L26" s="54">
        <f t="shared" si="1"/>
        <v>0</v>
      </c>
    </row>
    <row r="27" spans="2:12" x14ac:dyDescent="0.3">
      <c r="B27" s="35" cm="1">
        <f t="array" ref="B27">SUM(($C$7:$C$52=C27)*($E$7:$E$52))</f>
        <v>0</v>
      </c>
      <c r="C27" s="31"/>
      <c r="D27" s="52"/>
      <c r="E27" s="31"/>
      <c r="F27" s="54">
        <f t="shared" si="2"/>
        <v>0</v>
      </c>
      <c r="G27" s="37"/>
      <c r="H27" s="35" cm="1">
        <f t="array" ref="H27">SUM(($I$7:$I$52=I27)*($K$7:$K$52))</f>
        <v>0</v>
      </c>
      <c r="I27" s="31"/>
      <c r="J27" s="52"/>
      <c r="K27" s="31"/>
      <c r="L27" s="54">
        <f t="shared" si="1"/>
        <v>0</v>
      </c>
    </row>
    <row r="28" spans="2:12" x14ac:dyDescent="0.3">
      <c r="B28" s="35" cm="1">
        <f t="array" ref="B28">SUM(($C$7:$C$52=C28)*($E$7:$E$52))</f>
        <v>0</v>
      </c>
      <c r="C28" s="31"/>
      <c r="D28" s="52"/>
      <c r="E28" s="31"/>
      <c r="F28" s="54">
        <f t="shared" si="2"/>
        <v>0</v>
      </c>
      <c r="G28" s="37"/>
      <c r="H28" s="35" cm="1">
        <f t="array" ref="H28">SUM(($I$7:$I$52=I28)*($K$7:$K$52))</f>
        <v>0</v>
      </c>
      <c r="I28" s="31"/>
      <c r="J28" s="52"/>
      <c r="K28" s="31"/>
      <c r="L28" s="54">
        <f t="shared" si="1"/>
        <v>0</v>
      </c>
    </row>
    <row r="29" spans="2:12" x14ac:dyDescent="0.3">
      <c r="B29" s="35" cm="1">
        <f t="array" ref="B29">SUM(($C$7:$C$52=C29)*($E$7:$E$52))</f>
        <v>0</v>
      </c>
      <c r="C29" s="31"/>
      <c r="D29" s="52"/>
      <c r="E29" s="31"/>
      <c r="F29" s="54">
        <f t="shared" si="2"/>
        <v>0</v>
      </c>
      <c r="G29" s="37"/>
      <c r="H29" s="35" cm="1">
        <f t="array" ref="H29">SUM(($I$7:$I$52=I29)*($K$7:$K$52))</f>
        <v>0</v>
      </c>
      <c r="I29" s="31"/>
      <c r="J29" s="52"/>
      <c r="K29" s="31"/>
      <c r="L29" s="54">
        <f t="shared" si="1"/>
        <v>0</v>
      </c>
    </row>
    <row r="30" spans="2:12" x14ac:dyDescent="0.3">
      <c r="B30" s="35" cm="1">
        <f t="array" ref="B30">SUM(($C$7:$C$52=C30)*($E$7:$E$52))</f>
        <v>0</v>
      </c>
      <c r="C30" s="31"/>
      <c r="D30" s="52"/>
      <c r="E30" s="31"/>
      <c r="F30" s="54">
        <f t="shared" si="2"/>
        <v>0</v>
      </c>
      <c r="G30" s="37"/>
      <c r="H30" s="35" cm="1">
        <f t="array" ref="H30">SUM(($I$7:$I$52=I30)*($K$7:$K$52))</f>
        <v>0</v>
      </c>
      <c r="I30" s="31"/>
      <c r="J30" s="52"/>
      <c r="K30" s="31"/>
      <c r="L30" s="54">
        <f t="shared" si="1"/>
        <v>0</v>
      </c>
    </row>
    <row r="31" spans="2:12" x14ac:dyDescent="0.3">
      <c r="B31" s="35" cm="1">
        <f t="array" ref="B31">SUM(($C$7:$C$52=C31)*($E$7:$E$52))</f>
        <v>0</v>
      </c>
      <c r="C31" s="31"/>
      <c r="D31" s="52"/>
      <c r="E31" s="31"/>
      <c r="F31" s="54">
        <f t="shared" si="2"/>
        <v>0</v>
      </c>
      <c r="G31" s="37"/>
      <c r="H31" s="35" cm="1">
        <f t="array" ref="H31">SUM(($I$7:$I$52=I31)*($K$7:$K$52))</f>
        <v>0</v>
      </c>
      <c r="I31" s="31"/>
      <c r="J31" s="52"/>
      <c r="K31" s="31"/>
      <c r="L31" s="54">
        <f t="shared" si="1"/>
        <v>0</v>
      </c>
    </row>
    <row r="32" spans="2:12" x14ac:dyDescent="0.3">
      <c r="B32" s="35" cm="1">
        <f t="array" ref="B32">SUM(($C$7:$C$52=C32)*($E$7:$E$52))</f>
        <v>0</v>
      </c>
      <c r="C32" s="31"/>
      <c r="D32" s="52"/>
      <c r="E32" s="31"/>
      <c r="F32" s="54">
        <f t="shared" si="2"/>
        <v>0</v>
      </c>
      <c r="G32" s="37"/>
      <c r="H32" s="35" cm="1">
        <f t="array" ref="H32">SUM(($I$7:$I$52=I32)*($K$7:$K$52))</f>
        <v>0</v>
      </c>
      <c r="I32" s="31"/>
      <c r="J32" s="52"/>
      <c r="K32" s="31"/>
      <c r="L32" s="54">
        <f t="shared" si="1"/>
        <v>0</v>
      </c>
    </row>
    <row r="33" spans="2:16" x14ac:dyDescent="0.3">
      <c r="B33" s="35" cm="1">
        <f t="array" ref="B33">SUM(($C$7:$C$52=C33)*($E$7:$E$52))</f>
        <v>0</v>
      </c>
      <c r="C33" s="31"/>
      <c r="D33" s="52"/>
      <c r="E33" s="31"/>
      <c r="F33" s="54">
        <f t="shared" si="2"/>
        <v>0</v>
      </c>
      <c r="G33" s="37"/>
      <c r="H33" s="35" cm="1">
        <f t="array" ref="H33">SUM(($I$7:$I$52=I33)*($K$7:$K$52))</f>
        <v>0</v>
      </c>
      <c r="I33" s="31"/>
      <c r="J33" s="52"/>
      <c r="K33" s="31"/>
      <c r="L33" s="54">
        <f t="shared" si="1"/>
        <v>0</v>
      </c>
    </row>
    <row r="34" spans="2:16" x14ac:dyDescent="0.3">
      <c r="B34" s="35" cm="1">
        <f t="array" ref="B34">SUM(($C$7:$C$52=C34)*($E$7:$E$52))</f>
        <v>0</v>
      </c>
      <c r="C34" s="31"/>
      <c r="D34" s="52"/>
      <c r="E34" s="31"/>
      <c r="F34" s="54">
        <f t="shared" si="2"/>
        <v>0</v>
      </c>
      <c r="G34" s="37"/>
      <c r="H34" s="35" cm="1">
        <f t="array" ref="H34">SUM(($I$7:$I$52=I34)*($K$7:$K$52))</f>
        <v>0</v>
      </c>
      <c r="I34" s="31"/>
      <c r="J34" s="52"/>
      <c r="K34" s="31"/>
      <c r="L34" s="54">
        <f t="shared" si="1"/>
        <v>0</v>
      </c>
    </row>
    <row r="35" spans="2:16" x14ac:dyDescent="0.3">
      <c r="B35" s="35" cm="1">
        <f t="array" ref="B35">SUM(($C$7:$C$52=C35)*($E$7:$E$52))</f>
        <v>0</v>
      </c>
      <c r="C35" s="31"/>
      <c r="D35" s="52"/>
      <c r="E35" s="31"/>
      <c r="F35" s="54">
        <f t="shared" si="2"/>
        <v>0</v>
      </c>
      <c r="G35" s="37"/>
      <c r="H35" s="35" cm="1">
        <f t="array" ref="H35">SUM(($I$7:$I$52=I35)*($K$7:$K$52))</f>
        <v>0</v>
      </c>
      <c r="I35" s="31"/>
      <c r="J35" s="52"/>
      <c r="K35" s="31"/>
      <c r="L35" s="54">
        <f t="shared" si="1"/>
        <v>0</v>
      </c>
    </row>
    <row r="36" spans="2:16" x14ac:dyDescent="0.3">
      <c r="B36" s="35" cm="1">
        <f t="array" ref="B36">SUM(($C$7:$C$52=C36)*($E$7:$E$52))</f>
        <v>0</v>
      </c>
      <c r="C36" s="31"/>
      <c r="D36" s="52"/>
      <c r="E36" s="31"/>
      <c r="F36" s="54">
        <f t="shared" si="2"/>
        <v>0</v>
      </c>
      <c r="G36" s="37"/>
      <c r="H36" s="35" cm="1">
        <f t="array" ref="H36">SUM(($I$7:$I$52=I36)*($K$7:$K$52))</f>
        <v>0</v>
      </c>
      <c r="I36" s="31"/>
      <c r="J36" s="52"/>
      <c r="K36" s="31"/>
      <c r="L36" s="54">
        <f t="shared" si="1"/>
        <v>0</v>
      </c>
    </row>
    <row r="37" spans="2:16" x14ac:dyDescent="0.3">
      <c r="B37" s="35" cm="1">
        <f t="array" ref="B37">SUM(($C$7:$C$52=C37)*($E$7:$E$52))</f>
        <v>0</v>
      </c>
      <c r="C37" s="31"/>
      <c r="D37" s="52"/>
      <c r="E37" s="31"/>
      <c r="F37" s="54">
        <f t="shared" si="2"/>
        <v>0</v>
      </c>
      <c r="G37" s="37"/>
      <c r="H37" s="35" cm="1">
        <f t="array" ref="H37">SUM(($I$7:$I$52=I37)*($K$7:$K$52))</f>
        <v>0</v>
      </c>
      <c r="I37" s="31"/>
      <c r="J37" s="52"/>
      <c r="K37" s="31"/>
      <c r="L37" s="54">
        <f t="shared" si="1"/>
        <v>0</v>
      </c>
    </row>
    <row r="38" spans="2:16" x14ac:dyDescent="0.3">
      <c r="B38" s="35" cm="1">
        <f t="array" ref="B38">SUM(($C$7:$C$52=C38)*($E$7:$E$52))</f>
        <v>0</v>
      </c>
      <c r="C38" s="31"/>
      <c r="D38" s="52"/>
      <c r="E38" s="31"/>
      <c r="F38" s="54">
        <f t="shared" si="2"/>
        <v>0</v>
      </c>
      <c r="G38" s="37"/>
      <c r="H38" s="35" cm="1">
        <f t="array" ref="H38">SUM(($I$7:$I$52=I38)*($K$7:$K$52))</f>
        <v>0</v>
      </c>
      <c r="I38" s="31"/>
      <c r="J38" s="52"/>
      <c r="K38" s="31"/>
      <c r="L38" s="54">
        <f t="shared" si="1"/>
        <v>0</v>
      </c>
    </row>
    <row r="39" spans="2:16" x14ac:dyDescent="0.3">
      <c r="B39" s="35" cm="1">
        <f t="array" ref="B39">SUM(($C$7:$C$52=C39)*($E$7:$E$52))</f>
        <v>0</v>
      </c>
      <c r="C39" s="31"/>
      <c r="D39" s="52"/>
      <c r="E39" s="31"/>
      <c r="F39" s="54">
        <f t="shared" si="2"/>
        <v>0</v>
      </c>
      <c r="G39" s="37"/>
      <c r="H39" s="35" cm="1">
        <f t="array" ref="H39">SUM(($I$7:$I$52=I39)*($K$7:$K$52))</f>
        <v>0</v>
      </c>
      <c r="I39" s="31"/>
      <c r="J39" s="52"/>
      <c r="K39" s="31"/>
      <c r="L39" s="54">
        <f t="shared" si="1"/>
        <v>0</v>
      </c>
    </row>
    <row r="40" spans="2:16" x14ac:dyDescent="0.3">
      <c r="B40" s="35" cm="1">
        <f t="array" ref="B40">SUM(($C$7:$C$52=C40)*($E$7:$E$52))</f>
        <v>0</v>
      </c>
      <c r="C40" s="31"/>
      <c r="D40" s="52"/>
      <c r="E40" s="31"/>
      <c r="F40" s="54">
        <f t="shared" si="2"/>
        <v>0</v>
      </c>
      <c r="G40" s="37"/>
      <c r="H40" s="35" cm="1">
        <f t="array" ref="H40">SUM(($I$7:$I$52=I40)*($K$7:$K$52))</f>
        <v>0</v>
      </c>
      <c r="I40" s="31"/>
      <c r="J40" s="52"/>
      <c r="K40" s="31"/>
      <c r="L40" s="54">
        <f t="shared" si="1"/>
        <v>0</v>
      </c>
    </row>
    <row r="41" spans="2:16" x14ac:dyDescent="0.3">
      <c r="B41" s="35" cm="1">
        <f t="array" ref="B41">SUM(($C$7:$C$52=C41)*($E$7:$E$52))</f>
        <v>0</v>
      </c>
      <c r="C41" s="31"/>
      <c r="D41" s="52"/>
      <c r="E41" s="31"/>
      <c r="F41" s="54">
        <f t="shared" si="2"/>
        <v>0</v>
      </c>
      <c r="G41" s="37"/>
      <c r="H41" s="35" cm="1">
        <f t="array" ref="H41">SUM(($I$7:$I$52=I41)*($K$7:$K$52))</f>
        <v>0</v>
      </c>
      <c r="I41" s="31"/>
      <c r="J41" s="52"/>
      <c r="K41" s="31"/>
      <c r="L41" s="54">
        <f t="shared" si="1"/>
        <v>0</v>
      </c>
    </row>
    <row r="42" spans="2:16" x14ac:dyDescent="0.3">
      <c r="B42" s="35" cm="1">
        <f t="array" ref="B42">SUM(($C$7:$C$52=C42)*($E$7:$E$52))</f>
        <v>0</v>
      </c>
      <c r="C42" s="31"/>
      <c r="D42" s="52"/>
      <c r="E42" s="31"/>
      <c r="F42" s="54">
        <f t="shared" si="2"/>
        <v>0</v>
      </c>
      <c r="G42" s="37"/>
      <c r="H42" s="35" cm="1">
        <f t="array" ref="H42">SUM(($I$7:$I$52=I42)*($K$7:$K$52))</f>
        <v>0</v>
      </c>
      <c r="I42" s="31"/>
      <c r="J42" s="52"/>
      <c r="K42" s="31"/>
      <c r="L42" s="54">
        <f t="shared" si="1"/>
        <v>0</v>
      </c>
    </row>
    <row r="43" spans="2:16" x14ac:dyDescent="0.3">
      <c r="B43" s="35" cm="1">
        <f t="array" ref="B43">SUM(($C$7:$C$52=C43)*($E$7:$E$52))</f>
        <v>0</v>
      </c>
      <c r="C43" s="31"/>
      <c r="D43" s="52"/>
      <c r="E43" s="31"/>
      <c r="F43" s="54">
        <f t="shared" si="2"/>
        <v>0</v>
      </c>
      <c r="G43" s="37"/>
      <c r="H43" s="35" cm="1">
        <f t="array" ref="H43">SUM(($I$7:$I$52=I43)*($K$7:$K$52))</f>
        <v>0</v>
      </c>
      <c r="I43" s="31"/>
      <c r="J43" s="52"/>
      <c r="K43" s="31"/>
      <c r="L43" s="54">
        <f t="shared" si="1"/>
        <v>0</v>
      </c>
    </row>
    <row r="44" spans="2:16" x14ac:dyDescent="0.3">
      <c r="B44" s="35" cm="1">
        <f t="array" ref="B44">SUM(($C$7:$C$52=C44)*($E$7:$E$52))</f>
        <v>0</v>
      </c>
      <c r="C44" s="31"/>
      <c r="D44" s="52"/>
      <c r="E44" s="31"/>
      <c r="F44" s="54">
        <f t="shared" si="2"/>
        <v>0</v>
      </c>
      <c r="G44" s="37"/>
      <c r="H44" s="35" cm="1">
        <f t="array" ref="H44">SUM(($I$7:$I$52=I44)*($K$7:$K$52))</f>
        <v>0</v>
      </c>
      <c r="I44" s="31"/>
      <c r="J44" s="52"/>
      <c r="K44" s="31"/>
      <c r="L44" s="54">
        <f t="shared" si="1"/>
        <v>0</v>
      </c>
    </row>
    <row r="45" spans="2:16" x14ac:dyDescent="0.3">
      <c r="B45" s="35" cm="1">
        <f t="array" ref="B45">SUM(($C$7:$C$52=C45)*($E$7:$E$52))</f>
        <v>0</v>
      </c>
      <c r="C45" s="31"/>
      <c r="D45" s="52"/>
      <c r="E45" s="31"/>
      <c r="F45" s="54">
        <f t="shared" si="2"/>
        <v>0</v>
      </c>
      <c r="G45" s="37"/>
      <c r="H45" s="35" cm="1">
        <f t="array" ref="H45">SUM(($I$7:$I$52=I45)*($K$7:$K$52))</f>
        <v>0</v>
      </c>
      <c r="I45" s="31"/>
      <c r="J45" s="52"/>
      <c r="K45" s="31"/>
      <c r="L45" s="54">
        <f t="shared" si="1"/>
        <v>0</v>
      </c>
    </row>
    <row r="46" spans="2:16" x14ac:dyDescent="0.3">
      <c r="B46" s="35" cm="1">
        <f t="array" ref="B46">SUM(($C$7:$C$52=C46)*($E$7:$E$52))</f>
        <v>0</v>
      </c>
      <c r="C46" s="31"/>
      <c r="D46" s="52"/>
      <c r="E46" s="31"/>
      <c r="F46" s="54">
        <f t="shared" si="2"/>
        <v>0</v>
      </c>
      <c r="G46" s="37"/>
      <c r="H46" s="35" cm="1">
        <f t="array" ref="H46">SUM(($I$7:$I$52=I46)*($K$7:$K$52))</f>
        <v>0</v>
      </c>
      <c r="I46" s="31"/>
      <c r="J46" s="52"/>
      <c r="K46" s="31"/>
      <c r="L46" s="54">
        <f t="shared" si="1"/>
        <v>0</v>
      </c>
    </row>
    <row r="47" spans="2:16" x14ac:dyDescent="0.3">
      <c r="B47" s="35" cm="1">
        <f t="array" ref="B47">SUM(($C$7:$C$52=C47)*($E$7:$E$52))</f>
        <v>0</v>
      </c>
      <c r="C47" s="31"/>
      <c r="D47" s="52"/>
      <c r="E47" s="31"/>
      <c r="F47" s="54">
        <f t="shared" si="2"/>
        <v>0</v>
      </c>
      <c r="G47" s="37"/>
      <c r="H47" s="35" cm="1">
        <f t="array" ref="H47">SUM(($I$7:$I$52=I47)*($K$7:$K$52))</f>
        <v>0</v>
      </c>
      <c r="I47" s="31"/>
      <c r="J47" s="52"/>
      <c r="K47" s="31"/>
      <c r="L47" s="54">
        <f t="shared" si="1"/>
        <v>0</v>
      </c>
    </row>
    <row r="48" spans="2:16" x14ac:dyDescent="0.3">
      <c r="B48" s="44"/>
      <c r="C48" s="40"/>
      <c r="D48" s="40"/>
      <c r="E48" s="40"/>
      <c r="F48" s="53">
        <f>SUM(F7:F32)</f>
        <v>93.24</v>
      </c>
      <c r="G48" s="45"/>
      <c r="H48" s="34"/>
      <c r="I48" s="40"/>
      <c r="J48" s="53"/>
      <c r="K48" s="40"/>
      <c r="L48" s="53">
        <f>SUM(L7:L21)</f>
        <v>16.658999999999999</v>
      </c>
      <c r="M48" s="40"/>
      <c r="N48" s="40"/>
      <c r="O48" s="40"/>
      <c r="P48" s="40"/>
    </row>
  </sheetData>
  <sheetProtection algorithmName="SHA-512" hashValue="kUXpzmmbzj55ITO30ODjOc8qNCBQDEl/eCDfr0WkwIw/vqUs4AqNjZaOUyW1r2ijgZbFHAn2ADDTwFRRH04TSQ==" saltValue="gIUgVDEaf5dro/QvB9Jz+Q==" spinCount="100000" sheet="1" objects="1" scenarios="1"/>
  <mergeCells count="3">
    <mergeCell ref="N12:O12"/>
    <mergeCell ref="B3:B4"/>
    <mergeCell ref="H3:H4"/>
  </mergeCells>
  <phoneticPr fontId="4" type="noConversion"/>
  <conditionalFormatting sqref="B1:B1048576 H1:H1048576">
    <cfRule type="cellIs" dxfId="1" priority="1" operator="equal">
      <formula>0</formula>
    </cfRule>
  </conditionalFormatting>
  <conditionalFormatting sqref="A1:XFD3 A4 C4:G4 I4:XFD4 A5:XFD1048576">
    <cfRule type="cellIs" dxfId="0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충전수단</vt:lpstr>
      <vt:lpstr>계산기 (무통)</vt:lpstr>
      <vt:lpstr>계산기( 매니아 )</vt:lpstr>
      <vt:lpstr>판매 기록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seungmo lim</cp:lastModifiedBy>
  <dcterms:created xsi:type="dcterms:W3CDTF">2019-03-04T02:06:47Z</dcterms:created>
  <dcterms:modified xsi:type="dcterms:W3CDTF">2020-05-04T00:58:18Z</dcterms:modified>
</cp:coreProperties>
</file>